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 tabRatio="877" activeTab="3"/>
  </bookViews>
  <sheets>
    <sheet name="封面" sheetId="8" r:id="rId1"/>
    <sheet name="编制说明" sheetId="7" r:id="rId2"/>
    <sheet name="D.2 单项工程投标报价汇总表" sheetId="6" r:id="rId3"/>
    <sheet name="E.1 分部分项工程量清单与计价表（竖表）" sheetId="1" r:id="rId4"/>
  </sheets>
  <definedNames>
    <definedName name="_xlnm.Print_Area" localSheetId="2">'D.2 单项工程投标报价汇总表'!$A$1:$G$16</definedName>
    <definedName name="_xlnm.Print_Area" localSheetId="3">'E.1 分部分项工程量清单与计价表（竖表）'!$A$1:$I$67</definedName>
    <definedName name="_xlnm.Print_Area" localSheetId="1">编制说明!$B$1:$F$19</definedName>
    <definedName name="_xlnm.Print_Area" localSheetId="0">封面!$A$1:$G$31</definedName>
    <definedName name="_xlnm.Print_Titles" localSheetId="3">'E.1 分部分项工程量清单与计价表（竖表）'!$1:$4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<sst xmlns="http://schemas.openxmlformats.org/spreadsheetml/2006/main" count="477" uniqueCount="219">
  <si>
    <t/>
  </si>
  <si>
    <t>工程投标报价书</t>
  </si>
  <si>
    <t>建设单位:</t>
  </si>
  <si>
    <t>安徽科达机电股份有限公司</t>
  </si>
  <si>
    <t>工程名称:</t>
  </si>
  <si>
    <t>科达机电高端装备智能制造工厂办公楼暖通工程</t>
  </si>
  <si>
    <t>建筑面积:</t>
  </si>
  <si>
    <t>平方米</t>
  </si>
  <si>
    <t>工程造价:</t>
  </si>
  <si>
    <t>元</t>
  </si>
  <si>
    <t>经济指标:</t>
  </si>
  <si>
    <t>元/平方米</t>
  </si>
  <si>
    <t>编 制 人:</t>
  </si>
  <si>
    <t>编制人证书编号:</t>
  </si>
  <si>
    <t>审 核 人:</t>
  </si>
  <si>
    <t>审核人证书编号:</t>
  </si>
  <si>
    <t>投标单位:</t>
  </si>
  <si>
    <t>投标日期:</t>
  </si>
  <si>
    <t>2024/**/**</t>
  </si>
  <si>
    <t>总说明</t>
  </si>
  <si>
    <t>一</t>
  </si>
  <si>
    <t>工程概况</t>
  </si>
  <si>
    <t>工程名称：</t>
  </si>
  <si>
    <t>工程地址：</t>
  </si>
  <si>
    <t>马鞍山市天门大道与常合高速交叉口西北角</t>
  </si>
  <si>
    <t>建筑面积：</t>
  </si>
  <si>
    <t>办公楼建筑面积约6320m2</t>
  </si>
  <si>
    <t>物业形态：</t>
  </si>
  <si>
    <t>工业建筑</t>
  </si>
  <si>
    <t>标段划分：</t>
  </si>
  <si>
    <t>一个标段</t>
  </si>
  <si>
    <t>施工工期：</t>
  </si>
  <si>
    <t>详见合同及招标文件</t>
  </si>
  <si>
    <t>二</t>
  </si>
  <si>
    <t>承包范围</t>
  </si>
  <si>
    <t>承包范围:</t>
  </si>
  <si>
    <t>三</t>
  </si>
  <si>
    <t>综述</t>
  </si>
  <si>
    <t>本工程实行工程量清单计价，采用综合单价包干。本招标清单不得擅自修改，若有违反，严肃处理。</t>
  </si>
  <si>
    <t>工程量计算规则：招标文件、合同及附件、本工程量清单有特定约定的，按照特定约定执行，无特定约定的按《建设工程工程量清单计价规范》（GB50500—2013）计算规则及其补充文件计算。</t>
  </si>
  <si>
    <t>本工程执行的技术标准、工程部发文及合同规定的各种要求和标准，详见招标文件、合同及附件。</t>
  </si>
  <si>
    <t>材料品牌、供应方式及相关约定以招标文件、合同及附件为准。</t>
  </si>
  <si>
    <r>
      <rPr>
        <sz val="9"/>
        <color rgb="FFFF0000"/>
        <rFont val="宋体"/>
        <charset val="134"/>
      </rPr>
      <t>综合单价包干，</t>
    </r>
    <r>
      <rPr>
        <sz val="9"/>
        <rFont val="宋体"/>
        <charset val="134"/>
      </rPr>
      <t>所有材料损耗率均在综合单价中综合考虑。</t>
    </r>
  </si>
  <si>
    <t>投标单价已包括水电费、检测费、试验费、验收费、运输、保险、储存、机械、管理、措施费项目费、其他项目费、规费、利润及其它所有因履行合同的要求所产生的一切费用。综合单价将不会因人工及物料价格的浮动而调整。</t>
  </si>
  <si>
    <t>清单项目工程内容一致、主材主要参数（如规格、型号、强度）不同时，仅对主材价格进行替换，其他费用不作调整。主材价格替换依据：分部分项工程量清单与计价表、主要材料表。</t>
  </si>
  <si>
    <t>单项工程投标报价汇总表</t>
  </si>
  <si>
    <t>工程名称：科达机电高端装备智能制造工厂办公楼暖通工程</t>
  </si>
  <si>
    <t>第  1  页 共  1  页</t>
  </si>
  <si>
    <t>序号</t>
  </si>
  <si>
    <t>单位工程名称</t>
  </si>
  <si>
    <t>金额（元）</t>
  </si>
  <si>
    <t>其中: (元)</t>
  </si>
  <si>
    <t>暂估价</t>
  </si>
  <si>
    <t>不可竞争费</t>
  </si>
  <si>
    <t>1</t>
  </si>
  <si>
    <t>暖通工程</t>
  </si>
  <si>
    <t>税金（增值税9%）</t>
  </si>
  <si>
    <t>合计</t>
  </si>
  <si>
    <t>分部分项工程量清单计价表</t>
  </si>
  <si>
    <t>序
号</t>
  </si>
  <si>
    <t>项目编码</t>
  </si>
  <si>
    <t>项目名称</t>
  </si>
  <si>
    <t>项目特征描述</t>
  </si>
  <si>
    <t>计量单位</t>
  </si>
  <si>
    <t>工程量</t>
  </si>
  <si>
    <t>备注</t>
  </si>
  <si>
    <t>综合单价</t>
  </si>
  <si>
    <t>合价</t>
  </si>
  <si>
    <t>品牌与型号</t>
  </si>
  <si>
    <t>005</t>
  </si>
  <si>
    <t>空调水系统</t>
  </si>
  <si>
    <t>WB030701001001</t>
  </si>
  <si>
    <t>多联体空调器室外机</t>
  </si>
  <si>
    <t>1.名称:多联室外主机
2.容量:14HP
3.制冷量:LQ=40KW,RQ=45KW,N=10.20/10.71KW
4.设备支架制作、安装
5.支架台座除锈、刷油、防腐
6.h=200mm空调混凝土基础制作
7.完成空调安装及其他一切相关工程内容及材料费用</t>
  </si>
  <si>
    <t>台</t>
  </si>
  <si>
    <t>WB030701001002</t>
  </si>
  <si>
    <t>1.名称:多联室外主机
2.容量:24HP
3.制冷量:LQ=68.5KW,RQ=75KW,N=18.48/17.58KW
4.设备支架制作、安装
5.支架台座除锈、刷油、防腐
6.h=200mm空调混凝土基础制作
7.完成空调安装及其他一切相关工程内容及材料费用</t>
  </si>
  <si>
    <t>WB030701001003</t>
  </si>
  <si>
    <t>1.名称:多联室外主机
2.容量:30HP
3.制冷量:LQ=85KW,RQ=95KW,N=22.78/23.10KW
4.设备支架制作、安装
5.支架台座除锈、刷油、防腐
6.h=200mm空调混凝土基础制作
7.完成空调安装及其他一切相关工程内容及材料费用</t>
  </si>
  <si>
    <t>WB030701001004</t>
  </si>
  <si>
    <t>1.名称:多联室外主机
2.容量:32HP
3.制冷量:LQ=90KW,RQ=100KW,N=25.00/24.80KW
4.设备支架制作、安装
5.支架台座除锈、刷油、防腐
6.h=200mm空调混凝土基础制作
7.完成空调安装及其他一切相关工程内容及材料费用</t>
  </si>
  <si>
    <t>WB030701001005</t>
  </si>
  <si>
    <t>1.名称:多联室外主机
2.容量:36HP
3.制冷量:LQ=101.5KW,RQ=114KW,N=27.97/27.72KW
4.设备支架制作、安装
5.支架台座除锈、刷油、防腐
6.h=200mm空调混凝土基础制作
7.完成空调安装及其他一切相关工程内容及材料费用</t>
  </si>
  <si>
    <t>WB030701001006</t>
  </si>
  <si>
    <t>1.名称:多联室外主机
2.容量:42HP
3.制冷量:LQ=117.5KW,RQ=132KW,N=33.53/32.43KW
4.设备支架制作、安装
5.支架台座除锈、刷油、防腐
6.h=200mm空调混凝土基础制作
7.完成空调安装及其他一切相关工程内容及材料费用</t>
  </si>
  <si>
    <t>WB030701001007</t>
  </si>
  <si>
    <t>1.名称:多联室外主机
2.容量:48HP
3.制冷量:LQ=134.5KW,RQ=150.5KW,N=36.28/36.21KW
4.设备支架制作、安装
5.支架台座除锈、刷油、防腐
6.h=200mm空调混凝土基础制作
7.完成空调安装及其他一切相关工程内容及材料费用</t>
  </si>
  <si>
    <t>030701003001</t>
  </si>
  <si>
    <t>空调器</t>
  </si>
  <si>
    <t>1.名称:一拖一柜式分体空调
2.规格:QL=27.1KW,QR=29.81KW,N=(0.56+6)KW
3.设备支架制作、安装
4.支架台座除锈、刷油、防腐
5.完成空调安装及其他一切相关工程内容及材料费用</t>
  </si>
  <si>
    <t>030701003002</t>
  </si>
  <si>
    <t>1.名称:分体式空调
2.规格:2.5HP
3.设备支架制作、安装
4.支架台座除锈、刷油、防腐
5.完成空调安装及其他一切相关工程内容及材料费用</t>
  </si>
  <si>
    <t>030701004001</t>
  </si>
  <si>
    <t>风机盘管</t>
  </si>
  <si>
    <t>1.名称:四面出风嵌入式室内机高效型
2.容量:1.0HP
3.制冷:2.8KW
4.设备支架制作、安装
5.支架台座除锈、刷油、防腐
6.风机调试、测试
7.完成风机安装及其他一切相关工程内容及材料费用</t>
  </si>
  <si>
    <t>030701004002</t>
  </si>
  <si>
    <t>1.名称:高静压风管天井式室内机标准型
2.容量:1.0HP
3.制冷:2.8KW
4.设备支架制作、安装
5.支架台座除锈、刷油、防腐
6.风机调试、测试
7.完成风机安装及其他一切相关工程内容及材料费用</t>
  </si>
  <si>
    <t>030701004003</t>
  </si>
  <si>
    <t>1.名称:高静压风管天井式室内机标准型
2.容量:1.6HP
3.制冷:4.5KW
4.设备支架制作、安装
5.支架台座除锈、刷油、防腐
6.风机调试、测试
7.完成风机安装及其他一切相关工程内容及材料费用</t>
  </si>
  <si>
    <t>030701004004</t>
  </si>
  <si>
    <t>1.名称:高静压风管天井式室内机标准型
2.容量:1.8HP
3.制冷:5.0KW
4.设备支架制作、安装
5.支架台座除锈、刷油、防腐
6.风机调试、测试
7.完成风机安装及其他一切相关工程内容及材料费用</t>
  </si>
  <si>
    <t>030701004005</t>
  </si>
  <si>
    <t>1.名称:高静压风管天井式室内机标准型
2.容量:2.0HP
3.制冷:5.6KW
4.设备支架制作、安装
5.支架台座除锈、刷油、防腐
6.风机调试、测试
7.完成风机安装及其他一切相关工程内容及材料费用</t>
  </si>
  <si>
    <t>030701004006</t>
  </si>
  <si>
    <t>1.名称:高静压风管天井式室内机标准型
2.容量:2.5HP
3.制冷:7.1KW
4.设备支架制作、安装
5.支架台座除锈、刷油、防腐
6.风机调试、测试
7.完成风机安装及其他一切相关工程内容及材料费用</t>
  </si>
  <si>
    <t>030701004007</t>
  </si>
  <si>
    <t>1.名称:高静压风管天井式室内机标准型
2.容量:2.8HP
3.制冷:8.0KW
4.设备支架制作、安装
5.支架台座除锈、刷油、防腐
6.风机调试、测试
7.完成风机安装及其他一切相关工程内容及材料费用</t>
  </si>
  <si>
    <t>030701004008</t>
  </si>
  <si>
    <t>1.名称:高静压风管天井式室内机标准型
2.容量:3.2HP
3.制冷:9.0KW
4.设备支架制作、安装
5.支架台座除锈、刷油、防腐
6.风机调试、测试
7.完成风机安装及其他一切相关工程内容及材料费用</t>
  </si>
  <si>
    <t>030701004009</t>
  </si>
  <si>
    <t>1.名称:四面出风嵌入式室内机高效型
2.容量:3.6HP
3.制冷:10.0KW
4.设备支架制作、安装
5.支架台座除锈、刷油、防腐
6.风机调试、测试
7.完成风机安装及其他一切相关工程内容及材料费用</t>
  </si>
  <si>
    <t>030701004010</t>
  </si>
  <si>
    <t>1.名称:高静压风管天井式室内机标准型
2.容量:3.6HP
3.制冷:10.0KW
4.设备支架制作、安装
5.支架台座除锈、刷油、防腐
6.风机调试、测试
7.完成风机安装及其他一切相关工程内容及材料费用</t>
  </si>
  <si>
    <t>030701004011</t>
  </si>
  <si>
    <t>1.名称:高静压风管天井式室内机标准型
2.容量:4.0HP
3.制冷:11.2KW
4.设备支架制作、安装
5.支架台座除锈、刷油、防腐
6.风机调试、测试
7.完成风机安装及其他一切相关工程内容及材料费用</t>
  </si>
  <si>
    <t>030701004012</t>
  </si>
  <si>
    <t>1.名称:四面出风嵌入式室内机高效型
2.容量:5.0HP
3.制冷:14KW
4.设备支架制作、安装
5.支架台座除锈、刷油、防腐
6.风机调试、测试
7.完成风机安装及其他一切相关工程内容及材料费用</t>
  </si>
  <si>
    <t>030701004013</t>
  </si>
  <si>
    <t>1.名称:高静压风管天井式室内机标准型
2.容量:5.0HP
3.制冷:14.0KW
4.设备支架制作、安装
5.支架台座除锈、刷油、防腐
6.风机调试、测试
7.完成风机安装及其他一切相关工程内容及材料费用</t>
  </si>
  <si>
    <t>031001004001</t>
  </si>
  <si>
    <t>∅41.3铜管</t>
  </si>
  <si>
    <t>1.安装部位:室内
2.介质:冷媒管
3.规格、压力等级:脱氧亚磷无缝铜管∅41.3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</si>
  <si>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m</t>
  </si>
  <si>
    <t>031001004002</t>
  </si>
  <si>
    <t>∅34.9铜管</t>
  </si>
  <si>
    <t>1.安装部位:室内
2.介质:冷媒管
3.规格、压力等级:脱氧亚磷无缝铜管∅34.9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</si>
  <si>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031001004003</t>
  </si>
  <si>
    <t>∅28.6铜管</t>
  </si>
  <si>
    <t>1.安装部位:室内
2.介质:冷媒管
3.规格、压力等级:脱氧亚磷无缝铜管∅28.6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</si>
  <si>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031001004004</t>
  </si>
  <si>
    <t>∅25.4铜管</t>
  </si>
  <si>
    <t>1.安装部位:室内
2.介质:冷媒管
3.规格、压力等级:脱氧亚磷无缝铜管∅25.4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</si>
  <si>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031001004005</t>
  </si>
  <si>
    <t>∅22.2铜管</t>
  </si>
  <si>
    <t>1.安装部位:室内
2.介质:冷媒管
3.规格、压力等级:脱氧亚磷无缝铜管∅22.2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</si>
  <si>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031001004006</t>
  </si>
  <si>
    <t>∅19.1铜管</t>
  </si>
  <si>
    <t>1.安装部位:室内
2.介质:冷媒管
3.规格、压力等级:脱氧亚磷无缝铜管∅19.1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</si>
  <si>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031001004007</t>
  </si>
  <si>
    <t>∅15.9铜管</t>
  </si>
  <si>
    <t>1.安装部位:室内
2.介质:冷媒管
3.规格、压力等级:脱氧亚磷无缝铜管∅15.9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</si>
  <si>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031001004008</t>
  </si>
  <si>
    <t>∅12.7铜管</t>
  </si>
  <si>
    <t>1.安装部位:室内
2.介质:冷媒管
3.规格、压力等级:脱氧亚磷无缝铜管∅12.7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</si>
  <si>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031001004009</t>
  </si>
  <si>
    <t>∅9.5铜管</t>
  </si>
  <si>
    <t>1.安装部位:室内
2.介质:冷媒管
3.规格、压力等级:脱氧亚磷无缝铜管∅9.5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</si>
  <si>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031001004010</t>
  </si>
  <si>
    <t>∅6.4铜管</t>
  </si>
  <si>
    <t>1.安装部位:室内
2.介质:冷媒管
3.规格、压力等级:脱氧亚磷无缝铜管∅6.4
4.连接形式:管道、管件氮封焊接
5.其他:包含管道保温棉及其配件等
6.吊托支架制作、安装 
7.支架台座除锈、刷油、防腐
8.找标高、打支架洞、配合预留洞、防火堵洞、清理
9.完成冷媒管安装及其他一切相关工程内容及材料费用</t>
  </si>
  <si>
    <t>031003001001</t>
  </si>
  <si>
    <t>氟利昂分配器</t>
  </si>
  <si>
    <t>1.名称:氟利昂分配器
2.规格、压力等级:与冷媒管适配
3.其他:包含附属配件等
4.分配器调试、测试
5.完成分配器安装及其他一切相关工程内容及材料费用</t>
  </si>
  <si>
    <t>个</t>
  </si>
  <si>
    <t>031001006002</t>
  </si>
  <si>
    <t>塑料管De63</t>
  </si>
  <si>
    <t>1.安装部位:室内
2.介质:冷凝水管
3.规格、压力等级:U-PVC管De63
4.连接形式:粘接
5.保温:闭孔橡塑材料,保温厚度为15mm
6.其他:包含管件
7.吊托支架制作、安装 
8.支架台座除锈、刷油、防腐
9.找标高、打支架洞、配合预留洞、防火堵洞、清理
10.完成冷凝水管安装及其他一切相关工程内容及材料费用</t>
  </si>
  <si>
    <t>031001006005</t>
  </si>
  <si>
    <t>塑料管De50</t>
  </si>
  <si>
    <t>1.安装部位:室内
2.介质:冷凝水管
3.规格、压力等级:U-PVC管De50
4.连接形式:粘接
5.保温:闭孔橡塑材料,保温厚度为15mm
6.其他:包含管件
7.吊托支架制作、安装 
8.支架台座除锈、刷油、防腐
9.找标高、打支架洞、配合预留洞、防火堵洞、清理
10.完成冷凝水管安装及其他一切相关工程内容及材料费用</t>
  </si>
  <si>
    <t>031001006003</t>
  </si>
  <si>
    <t>塑料管De40</t>
  </si>
  <si>
    <t>1.安装部位:室内
2.介质:冷凝水管
3.规格、压力等级:U-PVC管De40
4.连接形式:粘接
5.保温:闭孔橡塑材料,保温厚度为15mm
6.其他:包含管件
7.吊托支架制作、安装 
8.支架台座除锈、刷油、防腐
9.找标高、打支架洞、配合预留洞、防火堵洞、清理
10.完成冷凝水管安装及其他一切相关工程内容及材料费用</t>
  </si>
  <si>
    <t>031001006004</t>
  </si>
  <si>
    <t>塑料管De32</t>
  </si>
  <si>
    <t>1.安装部位:室内
2.介质:冷凝水管
3.规格、压力等级:U-PVC管De32
4.连接形式:粘接
5.保温:闭孔橡塑材料,保温厚度为15mm
6.其他:包含管件及扫除口
7.吊托支架制作、安装 
8.支架台座除锈、刷油、防腐
9.找标高、打支架洞、配合预留洞、防火堵洞、清理
10.完成冷凝水管安装及其他一切相关工程内容及材料费用</t>
  </si>
  <si>
    <t>031002003001</t>
  </si>
  <si>
    <t>套管制作与安装</t>
  </si>
  <si>
    <t>1.名称:刚性防水套管
2.规格:DN40
3.其他:穿屋面
4.套管制作安装
5.凿孔洞及修补 
6.套管与孔洞之间填充及修补
7.套管与管道之间缝隙用防水密封填充材料填实
8.按防渗漏、防开裂的要求施工 
9.完成套管制作安装及其他一切相关工程内容及材料费用</t>
  </si>
  <si>
    <t>031002003002</t>
  </si>
  <si>
    <t>1.名称:钢套管
2.规格:DN40
3.其他:穿楼板
4.套管制作安装
5.凿孔洞及修补 
6.套管与孔洞之间填充及修补
7.套管与管道之间缝隙用防水密封填充材料填实
8.按防渗漏、防开裂的要求施工 
9.完成套管制作安装及其他一切相关工程内容及材料费用</t>
  </si>
  <si>
    <t>006</t>
  </si>
  <si>
    <t>排风系统</t>
  </si>
  <si>
    <t>WB030701004001</t>
  </si>
  <si>
    <t>通风机安装</t>
  </si>
  <si>
    <t>1.名称:排风风机
2.规格:BT35-11-3.15,Q=2339m3/h,H=192Pa,N=0.17KW/380V;n=2900rpm
3.安装形式:梁下安装
4.设备支架制作、安装
5.支架台座除锈、刷油、防腐
6.完成排风风机安装及其他一切相关工程内容及材料费用</t>
  </si>
  <si>
    <t>WB030701004002</t>
  </si>
  <si>
    <t>换气扇</t>
  </si>
  <si>
    <t>1.名称:换气扇（自带止回阀）
2.规格:Qf=210m3/h H=190Pa N=32W
3.设备支架制作、安装
4.支架台座除锈、刷油、防腐
5.完成换气扇安装及其他一切相关工程内容及材料费用</t>
  </si>
  <si>
    <t>030702001001</t>
  </si>
  <si>
    <t>碳钢通风管道</t>
  </si>
  <si>
    <t>1.名称:碳钢风管
2.材质、厚度:镀锌钢板δ0.75
3.规格、形状:矩形
4.风管、管件、法兰、吊托支架制作、安装 
5.弯头导流叶片制作、安装 
6.过跨风管落地支架制作、安装 
7.风管检查孔制作、安装 
8.温度、风量测定孔制作、安装
9.防护套管制作安装 
10.风管、法兰、法兰加固框、支吊架、保护层除锈、刷油
11.找标高、打支架洞、配合预留洞、防火堵洞、清理 
12.风管调试、测试
13.完成通风管安装及其他一切相关工程内容及材料费用</t>
  </si>
  <si>
    <t>m²</t>
  </si>
  <si>
    <t>030702001002</t>
  </si>
  <si>
    <t>1.名称:碳钢风管
2.材质、厚度:镀锌钢板δ0.5
3.规格、形状:矩形
4.风管、管件、法兰、吊托支架制作、安装 
5.弯头导流叶片制作、安装 
6.过跨风管落地支架制作、安装 
7.风管检查孔制作、安装 
8.温度、风量测定孔制作、安装
9.防护套管制作安装 
10.风管、法兰、法兰加固框、支吊架、保护层除锈、刷油
11.找标高、打支架洞、配合预留洞、防火堵洞、清理 
12.风管调试、测试
13.完成通风管安装及其他一切相关工程内容及材料费用</t>
  </si>
  <si>
    <t>030702001003</t>
  </si>
  <si>
    <t>通风管道包保温棉</t>
  </si>
  <si>
    <t>1.名称:A级带夹筋铝箔贴面的不燃离心玻璃保温棉(厚度30mm)
2.参数:保温棉容重不低于48kg/m3，导热系数≤0.033w/m2.k，保温热阻≥0.81(m2.k)/w
3.按通风管道粘贴接触面计算
4.完成保温棉安装及其他一切相关工程内容及材料费用</t>
  </si>
  <si>
    <t>WB030702001001</t>
  </si>
  <si>
    <t>软管接口</t>
  </si>
  <si>
    <t>1.名称:帆布
2.材质:不燃材料
3.完成接口安装及其他一切相关工程内容及材料费用</t>
  </si>
  <si>
    <t>030703001001</t>
  </si>
  <si>
    <t>碳钢阀门安装</t>
  </si>
  <si>
    <t>1.名称:70度防火阀
2.型号:500*250
3.完成阀门安装及其他一切相关工程内容及材料费用</t>
  </si>
  <si>
    <t>030703007001</t>
  </si>
  <si>
    <t>碳钢风口、散流器、百叶窗</t>
  </si>
  <si>
    <t>1.名称:防雨百叶（内加钢丝网）
2.规格:500*250
3.完成防雨百叶安装及其他一切相关工程内容及材料费用</t>
  </si>
  <si>
    <t>030703007002</t>
  </si>
  <si>
    <t>1.名称:方形散流器
2.规格:300*300
3.完成散流器安装及其他一切相关工程内容及材料费用</t>
  </si>
  <si>
    <t>空调电系统</t>
  </si>
  <si>
    <t>030704001001</t>
  </si>
  <si>
    <t>空调线控面板</t>
  </si>
  <si>
    <t>1.空调控制面板安装
2.根据甲方要求及优化方案以最优能耗布置
3.系统调试
4.其他与空调电气相关内容</t>
  </si>
  <si>
    <t>030411004001</t>
  </si>
  <si>
    <t>电气配线 3*4.0</t>
  </si>
  <si>
    <t>1.电线敷设
2.接线端子制作、安装
3.电气系统调试
4.电线电缆布置图设计
5.完成电气配线的其他一切相关工程内容及材料费用</t>
  </si>
  <si>
    <t>030411004002</t>
  </si>
  <si>
    <t>电气配线 3*6.0</t>
  </si>
  <si>
    <t>030411004003</t>
  </si>
  <si>
    <t>2芯屏蔽电缆RVVP-0.5m2</t>
  </si>
  <si>
    <t>030408001001</t>
  </si>
  <si>
    <t>铜芯电力电缆敷设 4*25+1*16</t>
  </si>
  <si>
    <t>1.揭（盖）盖板 
2.电缆敷设 
3.电缆中间（终端）头制作、安装 
4.防火堵洞 
5.电缆防护
6.电缆防火隔板 
7.电缆防火涂料
8.挂牌 
9.电缆敷设辅助设施安装及拆除
10.电气系统调试
11.电线电缆布置图设计
12.完成电力电缆敷设的其他一切相关工程内容及材料费用</t>
  </si>
  <si>
    <t>030408001002</t>
  </si>
  <si>
    <t>铜芯电力电缆敷设 4*16＋1*16</t>
  </si>
  <si>
    <t>030404017001</t>
  </si>
  <si>
    <t>电源箱</t>
  </si>
  <si>
    <t xml:space="preserve">1.配电箱箱体及箱内所有元件安装
2.开孔洞及修补
3.箱体基础、支架制安
4.接地
5.电气系统调试、通电检测验收
6.完成配电箱、元件安装的其他一切相关工程内容及材料费用 </t>
  </si>
  <si>
    <t>注：  1.综合包干单价已含人工费、材料费、机械费、管理费、利润、措施项目费（高空施工费、脚手架费等）、其他项目费、规费、材料检验试验费等所有与该项目相关费用。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</si>
</sst>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8"/>
      <color indexed="8"/>
      <name val="宋体"/>
      <charset val="134"/>
    </font>
    <font>
      <sz val="20"/>
      <color indexed="8"/>
      <name val="宋体"/>
      <charset val="134"/>
    </font>
    <font>
      <sz val="20"/>
      <color indexed="8"/>
      <name val="Arial"/>
      <charset val="134"/>
    </font>
    <font>
      <sz val="1"/>
      <color indexed="8"/>
      <name val="@方正舒体"/>
      <charset val="134"/>
    </font>
    <font>
      <sz val="1"/>
      <color indexed="8"/>
      <name val="@方正姚体"/>
      <charset val="134"/>
    </font>
    <font>
      <u/>
      <sz val="18"/>
      <color indexed="8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 tint="-0.14975432599871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4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40" applyNumberFormat="0" applyAlignment="0" applyProtection="0">
      <alignment vertical="center"/>
    </xf>
    <xf numFmtId="0" fontId="26" fillId="6" borderId="41" applyNumberFormat="0" applyAlignment="0" applyProtection="0">
      <alignment vertical="center"/>
    </xf>
    <xf numFmtId="0" fontId="27" fillId="6" borderId="40" applyNumberFormat="0" applyAlignment="0" applyProtection="0">
      <alignment vertical="center"/>
    </xf>
    <xf numFmtId="0" fontId="28" fillId="7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  <xf numFmtId="0" fontId="8" fillId="0" borderId="0"/>
  </cellStyleXfs>
  <cellXfs count="108">
    <xf numFmtId="0" fontId="0" fillId="0" borderId="0" xfId="0" applyAlignment="1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49" fontId="2" fillId="2" borderId="4" xfId="49" applyNumberFormat="1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center" vertical="center" wrapText="1"/>
    </xf>
    <xf numFmtId="2" fontId="2" fillId="2" borderId="4" xfId="49" applyNumberFormat="1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2" fontId="0" fillId="0" borderId="0" xfId="0" applyNumberFormat="1" applyAlignment="1">
      <alignment vertical="center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5" fillId="2" borderId="15" xfId="49" applyFont="1" applyFill="1" applyBorder="1" applyAlignment="1">
      <alignment horizontal="right" vertical="center" wrapText="1"/>
    </xf>
    <xf numFmtId="0" fontId="5" fillId="2" borderId="16" xfId="49" applyFont="1" applyFill="1" applyBorder="1" applyAlignment="1">
      <alignment horizontal="right" vertical="center" wrapText="1"/>
    </xf>
    <xf numFmtId="0" fontId="5" fillId="2" borderId="17" xfId="49" applyFont="1" applyFill="1" applyBorder="1" applyAlignment="1">
      <alignment horizontal="center" vertical="center" wrapText="1"/>
    </xf>
    <xf numFmtId="0" fontId="6" fillId="2" borderId="18" xfId="49" applyFont="1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right" vertical="center" wrapText="1"/>
    </xf>
    <xf numFmtId="0" fontId="5" fillId="2" borderId="1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7" fillId="0" borderId="0" xfId="50" applyFont="1" applyProtection="1">
      <protection locked="0"/>
    </xf>
    <xf numFmtId="0" fontId="8" fillId="0" borderId="20" xfId="50" applyFont="1" applyBorder="1" applyProtection="1">
      <protection locked="0"/>
    </xf>
    <xf numFmtId="0" fontId="7" fillId="0" borderId="0" xfId="50" applyFont="1" applyAlignment="1" applyProtection="1">
      <alignment vertical="center"/>
      <protection locked="0"/>
    </xf>
    <xf numFmtId="0" fontId="7" fillId="0" borderId="0" xfId="50" applyFont="1" applyAlignment="1" applyProtection="1">
      <alignment horizontal="center" vertical="center"/>
      <protection locked="0"/>
    </xf>
    <xf numFmtId="0" fontId="1" fillId="0" borderId="21" xfId="50" applyFont="1" applyBorder="1" applyAlignment="1" applyProtection="1">
      <alignment horizontal="center" vertical="center"/>
    </xf>
    <xf numFmtId="0" fontId="9" fillId="3" borderId="4" xfId="50" applyFont="1" applyFill="1" applyBorder="1" applyAlignment="1" applyProtection="1">
      <alignment horizontal="center" vertical="center"/>
    </xf>
    <xf numFmtId="0" fontId="9" fillId="3" borderId="8" xfId="50" applyFont="1" applyFill="1" applyBorder="1" applyAlignment="1" applyProtection="1">
      <alignment horizontal="left" vertical="center" wrapText="1"/>
    </xf>
    <xf numFmtId="0" fontId="9" fillId="0" borderId="0" xfId="50" applyFont="1" applyAlignment="1" applyProtection="1">
      <alignment horizontal="left" vertical="center"/>
      <protection locked="0"/>
    </xf>
    <xf numFmtId="0" fontId="5" fillId="0" borderId="22" xfId="50" applyFont="1" applyBorder="1" applyAlignment="1" applyProtection="1">
      <alignment horizontal="center" vertical="center" wrapText="1"/>
    </xf>
    <xf numFmtId="0" fontId="5" fillId="0" borderId="23" xfId="50" applyFont="1" applyBorder="1" applyAlignment="1" applyProtection="1">
      <alignment horizontal="left" vertical="center" wrapText="1"/>
    </xf>
    <xf numFmtId="0" fontId="5" fillId="0" borderId="24" xfId="50" applyFont="1" applyBorder="1" applyAlignment="1" applyProtection="1">
      <alignment horizontal="left" vertical="center" wrapText="1"/>
    </xf>
    <xf numFmtId="0" fontId="5" fillId="0" borderId="23" xfId="50" applyFont="1" applyFill="1" applyBorder="1" applyAlignment="1" applyProtection="1">
      <alignment horizontal="left" vertical="center" wrapText="1"/>
    </xf>
    <xf numFmtId="0" fontId="5" fillId="0" borderId="24" xfId="50" applyFont="1" applyFill="1" applyBorder="1" applyAlignment="1" applyProtection="1">
      <alignment horizontal="left" vertical="center" wrapText="1"/>
    </xf>
    <xf numFmtId="0" fontId="9" fillId="3" borderId="25" xfId="50" applyFont="1" applyFill="1" applyBorder="1" applyAlignment="1" applyProtection="1">
      <alignment horizontal="left" vertical="center" wrapText="1"/>
    </xf>
    <xf numFmtId="0" fontId="5" fillId="0" borderId="0" xfId="50" applyFont="1" applyAlignment="1" applyProtection="1">
      <alignment vertical="center"/>
      <protection locked="0"/>
    </xf>
    <xf numFmtId="0" fontId="9" fillId="3" borderId="26" xfId="50" applyFont="1" applyFill="1" applyBorder="1" applyAlignment="1" applyProtection="1">
      <alignment horizontal="left" vertical="center" wrapText="1"/>
    </xf>
    <xf numFmtId="0" fontId="9" fillId="0" borderId="0" xfId="50" applyFont="1" applyAlignment="1" applyProtection="1">
      <alignment vertical="center"/>
      <protection locked="0"/>
    </xf>
    <xf numFmtId="0" fontId="5" fillId="0" borderId="4" xfId="50" applyFont="1" applyBorder="1" applyAlignment="1" applyProtection="1">
      <alignment horizontal="center" vertical="center" wrapText="1"/>
    </xf>
    <xf numFmtId="0" fontId="10" fillId="0" borderId="4" xfId="50" applyFont="1" applyBorder="1" applyAlignment="1" applyProtection="1">
      <alignment horizontal="left" vertical="center" wrapText="1"/>
    </xf>
    <xf numFmtId="0" fontId="5" fillId="0" borderId="4" xfId="50" applyFont="1" applyBorder="1" applyAlignment="1" applyProtection="1">
      <alignment horizontal="left" vertical="center" wrapText="1"/>
    </xf>
    <xf numFmtId="0" fontId="0" fillId="0" borderId="0" xfId="0" applyFont="1" applyFill="1" applyAlignment="1"/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11" fillId="0" borderId="27" xfId="0" applyFon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horizontal="right" vertical="center" wrapText="1"/>
    </xf>
    <xf numFmtId="0" fontId="11" fillId="0" borderId="29" xfId="0" applyFont="1" applyFill="1" applyBorder="1" applyAlignment="1">
      <alignment horizontal="righ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/>
    <xf numFmtId="0" fontId="11" fillId="0" borderId="21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right" vertical="center" wrapText="1"/>
    </xf>
    <xf numFmtId="0" fontId="14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2" fontId="11" fillId="0" borderId="21" xfId="0" applyNumberFormat="1" applyFont="1" applyFill="1" applyBorder="1" applyAlignment="1">
      <alignment horizontal="center" vertical="center" wrapText="1" shrinkToFit="1"/>
    </xf>
    <xf numFmtId="2" fontId="0" fillId="0" borderId="2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15" fillId="0" borderId="27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176" fontId="11" fillId="0" borderId="21" xfId="0" applyNumberFormat="1" applyFont="1" applyFill="1" applyBorder="1" applyAlignment="1">
      <alignment horizontal="center" vertical="center" wrapText="1" shrinkToFit="1"/>
    </xf>
    <xf numFmtId="176" fontId="0" fillId="0" borderId="21" xfId="0" applyNumberFormat="1" applyFont="1" applyFill="1" applyBorder="1" applyAlignment="1">
      <alignment horizontal="center"/>
    </xf>
    <xf numFmtId="0" fontId="15" fillId="0" borderId="32" xfId="0" applyFont="1" applyFill="1" applyBorder="1" applyAlignment="1">
      <alignment horizontal="right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31" fontId="11" fillId="0" borderId="0" xfId="0" applyNumberFormat="1" applyFont="1" applyFill="1" applyAlignment="1">
      <alignment horizontal="center" vertical="center" wrapText="1"/>
    </xf>
    <xf numFmtId="0" fontId="11" fillId="0" borderId="34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righ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D12" sqref="D12:E12"/>
    </sheetView>
  </sheetViews>
  <sheetFormatPr defaultColWidth="10.33" defaultRowHeight="11.5" outlineLevelCol="6"/>
  <cols>
    <col min="1" max="2" width="1.66" style="67" customWidth="1"/>
    <col min="3" max="3" width="22.44" style="67" customWidth="1"/>
    <col min="4" max="4" width="11.44" style="67" customWidth="1"/>
    <col min="5" max="5" width="41.78" style="67" customWidth="1"/>
    <col min="6" max="6" width="21.11" style="67" customWidth="1"/>
    <col min="7" max="7" width="1.66" style="67" customWidth="1"/>
    <col min="8" max="256" width="10.33" style="67"/>
    <col min="257" max="258" width="1.66" style="67" customWidth="1"/>
    <col min="259" max="259" width="20.33" style="67" customWidth="1"/>
    <col min="260" max="260" width="11.44" style="67" customWidth="1"/>
    <col min="261" max="261" width="44.66" style="67" customWidth="1"/>
    <col min="262" max="262" width="21.11" style="67" customWidth="1"/>
    <col min="263" max="263" width="1.66" style="67" customWidth="1"/>
    <col min="264" max="512" width="10.33" style="67"/>
    <col min="513" max="514" width="1.66" style="67" customWidth="1"/>
    <col min="515" max="515" width="20.33" style="67" customWidth="1"/>
    <col min="516" max="516" width="11.44" style="67" customWidth="1"/>
    <col min="517" max="517" width="44.66" style="67" customWidth="1"/>
    <col min="518" max="518" width="21.11" style="67" customWidth="1"/>
    <col min="519" max="519" width="1.66" style="67" customWidth="1"/>
    <col min="520" max="768" width="10.33" style="67"/>
    <col min="769" max="770" width="1.66" style="67" customWidth="1"/>
    <col min="771" max="771" width="20.33" style="67" customWidth="1"/>
    <col min="772" max="772" width="11.44" style="67" customWidth="1"/>
    <col min="773" max="773" width="44.66" style="67" customWidth="1"/>
    <col min="774" max="774" width="21.11" style="67" customWidth="1"/>
    <col min="775" max="775" width="1.66" style="67" customWidth="1"/>
    <col min="776" max="1024" width="10.33" style="67"/>
    <col min="1025" max="1026" width="1.66" style="67" customWidth="1"/>
    <col min="1027" max="1027" width="20.33" style="67" customWidth="1"/>
    <col min="1028" max="1028" width="11.44" style="67" customWidth="1"/>
    <col min="1029" max="1029" width="44.66" style="67" customWidth="1"/>
    <col min="1030" max="1030" width="21.11" style="67" customWidth="1"/>
    <col min="1031" max="1031" width="1.66" style="67" customWidth="1"/>
    <col min="1032" max="1280" width="10.33" style="67"/>
    <col min="1281" max="1282" width="1.66" style="67" customWidth="1"/>
    <col min="1283" max="1283" width="20.33" style="67" customWidth="1"/>
    <col min="1284" max="1284" width="11.44" style="67" customWidth="1"/>
    <col min="1285" max="1285" width="44.66" style="67" customWidth="1"/>
    <col min="1286" max="1286" width="21.11" style="67" customWidth="1"/>
    <col min="1287" max="1287" width="1.66" style="67" customWidth="1"/>
    <col min="1288" max="1536" width="10.33" style="67"/>
    <col min="1537" max="1538" width="1.66" style="67" customWidth="1"/>
    <col min="1539" max="1539" width="20.33" style="67" customWidth="1"/>
    <col min="1540" max="1540" width="11.44" style="67" customWidth="1"/>
    <col min="1541" max="1541" width="44.66" style="67" customWidth="1"/>
    <col min="1542" max="1542" width="21.11" style="67" customWidth="1"/>
    <col min="1543" max="1543" width="1.66" style="67" customWidth="1"/>
    <col min="1544" max="1792" width="10.33" style="67"/>
    <col min="1793" max="1794" width="1.66" style="67" customWidth="1"/>
    <col min="1795" max="1795" width="20.33" style="67" customWidth="1"/>
    <col min="1796" max="1796" width="11.44" style="67" customWidth="1"/>
    <col min="1797" max="1797" width="44.66" style="67" customWidth="1"/>
    <col min="1798" max="1798" width="21.11" style="67" customWidth="1"/>
    <col min="1799" max="1799" width="1.66" style="67" customWidth="1"/>
    <col min="1800" max="2048" width="10.33" style="67"/>
    <col min="2049" max="2050" width="1.66" style="67" customWidth="1"/>
    <col min="2051" max="2051" width="20.33" style="67" customWidth="1"/>
    <col min="2052" max="2052" width="11.44" style="67" customWidth="1"/>
    <col min="2053" max="2053" width="44.66" style="67" customWidth="1"/>
    <col min="2054" max="2054" width="21.11" style="67" customWidth="1"/>
    <col min="2055" max="2055" width="1.66" style="67" customWidth="1"/>
    <col min="2056" max="2304" width="10.33" style="67"/>
    <col min="2305" max="2306" width="1.66" style="67" customWidth="1"/>
    <col min="2307" max="2307" width="20.33" style="67" customWidth="1"/>
    <col min="2308" max="2308" width="11.44" style="67" customWidth="1"/>
    <col min="2309" max="2309" width="44.66" style="67" customWidth="1"/>
    <col min="2310" max="2310" width="21.11" style="67" customWidth="1"/>
    <col min="2311" max="2311" width="1.66" style="67" customWidth="1"/>
    <col min="2312" max="2560" width="10.33" style="67"/>
    <col min="2561" max="2562" width="1.66" style="67" customWidth="1"/>
    <col min="2563" max="2563" width="20.33" style="67" customWidth="1"/>
    <col min="2564" max="2564" width="11.44" style="67" customWidth="1"/>
    <col min="2565" max="2565" width="44.66" style="67" customWidth="1"/>
    <col min="2566" max="2566" width="21.11" style="67" customWidth="1"/>
    <col min="2567" max="2567" width="1.66" style="67" customWidth="1"/>
    <col min="2568" max="2816" width="10.33" style="67"/>
    <col min="2817" max="2818" width="1.66" style="67" customWidth="1"/>
    <col min="2819" max="2819" width="20.33" style="67" customWidth="1"/>
    <col min="2820" max="2820" width="11.44" style="67" customWidth="1"/>
    <col min="2821" max="2821" width="44.66" style="67" customWidth="1"/>
    <col min="2822" max="2822" width="21.11" style="67" customWidth="1"/>
    <col min="2823" max="2823" width="1.66" style="67" customWidth="1"/>
    <col min="2824" max="3072" width="10.33" style="67"/>
    <col min="3073" max="3074" width="1.66" style="67" customWidth="1"/>
    <col min="3075" max="3075" width="20.33" style="67" customWidth="1"/>
    <col min="3076" max="3076" width="11.44" style="67" customWidth="1"/>
    <col min="3077" max="3077" width="44.66" style="67" customWidth="1"/>
    <col min="3078" max="3078" width="21.11" style="67" customWidth="1"/>
    <col min="3079" max="3079" width="1.66" style="67" customWidth="1"/>
    <col min="3080" max="3328" width="10.33" style="67"/>
    <col min="3329" max="3330" width="1.66" style="67" customWidth="1"/>
    <col min="3331" max="3331" width="20.33" style="67" customWidth="1"/>
    <col min="3332" max="3332" width="11.44" style="67" customWidth="1"/>
    <col min="3333" max="3333" width="44.66" style="67" customWidth="1"/>
    <col min="3334" max="3334" width="21.11" style="67" customWidth="1"/>
    <col min="3335" max="3335" width="1.66" style="67" customWidth="1"/>
    <col min="3336" max="3584" width="10.33" style="67"/>
    <col min="3585" max="3586" width="1.66" style="67" customWidth="1"/>
    <col min="3587" max="3587" width="20.33" style="67" customWidth="1"/>
    <col min="3588" max="3588" width="11.44" style="67" customWidth="1"/>
    <col min="3589" max="3589" width="44.66" style="67" customWidth="1"/>
    <col min="3590" max="3590" width="21.11" style="67" customWidth="1"/>
    <col min="3591" max="3591" width="1.66" style="67" customWidth="1"/>
    <col min="3592" max="3840" width="10.33" style="67"/>
    <col min="3841" max="3842" width="1.66" style="67" customWidth="1"/>
    <col min="3843" max="3843" width="20.33" style="67" customWidth="1"/>
    <col min="3844" max="3844" width="11.44" style="67" customWidth="1"/>
    <col min="3845" max="3845" width="44.66" style="67" customWidth="1"/>
    <col min="3846" max="3846" width="21.11" style="67" customWidth="1"/>
    <col min="3847" max="3847" width="1.66" style="67" customWidth="1"/>
    <col min="3848" max="4096" width="10.33" style="67"/>
    <col min="4097" max="4098" width="1.66" style="67" customWidth="1"/>
    <col min="4099" max="4099" width="20.33" style="67" customWidth="1"/>
    <col min="4100" max="4100" width="11.44" style="67" customWidth="1"/>
    <col min="4101" max="4101" width="44.66" style="67" customWidth="1"/>
    <col min="4102" max="4102" width="21.11" style="67" customWidth="1"/>
    <col min="4103" max="4103" width="1.66" style="67" customWidth="1"/>
    <col min="4104" max="4352" width="10.33" style="67"/>
    <col min="4353" max="4354" width="1.66" style="67" customWidth="1"/>
    <col min="4355" max="4355" width="20.33" style="67" customWidth="1"/>
    <col min="4356" max="4356" width="11.44" style="67" customWidth="1"/>
    <col min="4357" max="4357" width="44.66" style="67" customWidth="1"/>
    <col min="4358" max="4358" width="21.11" style="67" customWidth="1"/>
    <col min="4359" max="4359" width="1.66" style="67" customWidth="1"/>
    <col min="4360" max="4608" width="10.33" style="67"/>
    <col min="4609" max="4610" width="1.66" style="67" customWidth="1"/>
    <col min="4611" max="4611" width="20.33" style="67" customWidth="1"/>
    <col min="4612" max="4612" width="11.44" style="67" customWidth="1"/>
    <col min="4613" max="4613" width="44.66" style="67" customWidth="1"/>
    <col min="4614" max="4614" width="21.11" style="67" customWidth="1"/>
    <col min="4615" max="4615" width="1.66" style="67" customWidth="1"/>
    <col min="4616" max="4864" width="10.33" style="67"/>
    <col min="4865" max="4866" width="1.66" style="67" customWidth="1"/>
    <col min="4867" max="4867" width="20.33" style="67" customWidth="1"/>
    <col min="4868" max="4868" width="11.44" style="67" customWidth="1"/>
    <col min="4869" max="4869" width="44.66" style="67" customWidth="1"/>
    <col min="4870" max="4870" width="21.11" style="67" customWidth="1"/>
    <col min="4871" max="4871" width="1.66" style="67" customWidth="1"/>
    <col min="4872" max="5120" width="10.33" style="67"/>
    <col min="5121" max="5122" width="1.66" style="67" customWidth="1"/>
    <col min="5123" max="5123" width="20.33" style="67" customWidth="1"/>
    <col min="5124" max="5124" width="11.44" style="67" customWidth="1"/>
    <col min="5125" max="5125" width="44.66" style="67" customWidth="1"/>
    <col min="5126" max="5126" width="21.11" style="67" customWidth="1"/>
    <col min="5127" max="5127" width="1.66" style="67" customWidth="1"/>
    <col min="5128" max="5376" width="10.33" style="67"/>
    <col min="5377" max="5378" width="1.66" style="67" customWidth="1"/>
    <col min="5379" max="5379" width="20.33" style="67" customWidth="1"/>
    <col min="5380" max="5380" width="11.44" style="67" customWidth="1"/>
    <col min="5381" max="5381" width="44.66" style="67" customWidth="1"/>
    <col min="5382" max="5382" width="21.11" style="67" customWidth="1"/>
    <col min="5383" max="5383" width="1.66" style="67" customWidth="1"/>
    <col min="5384" max="5632" width="10.33" style="67"/>
    <col min="5633" max="5634" width="1.66" style="67" customWidth="1"/>
    <col min="5635" max="5635" width="20.33" style="67" customWidth="1"/>
    <col min="5636" max="5636" width="11.44" style="67" customWidth="1"/>
    <col min="5637" max="5637" width="44.66" style="67" customWidth="1"/>
    <col min="5638" max="5638" width="21.11" style="67" customWidth="1"/>
    <col min="5639" max="5639" width="1.66" style="67" customWidth="1"/>
    <col min="5640" max="5888" width="10.33" style="67"/>
    <col min="5889" max="5890" width="1.66" style="67" customWidth="1"/>
    <col min="5891" max="5891" width="20.33" style="67" customWidth="1"/>
    <col min="5892" max="5892" width="11.44" style="67" customWidth="1"/>
    <col min="5893" max="5893" width="44.66" style="67" customWidth="1"/>
    <col min="5894" max="5894" width="21.11" style="67" customWidth="1"/>
    <col min="5895" max="5895" width="1.66" style="67" customWidth="1"/>
    <col min="5896" max="6144" width="10.33" style="67"/>
    <col min="6145" max="6146" width="1.66" style="67" customWidth="1"/>
    <col min="6147" max="6147" width="20.33" style="67" customWidth="1"/>
    <col min="6148" max="6148" width="11.44" style="67" customWidth="1"/>
    <col min="6149" max="6149" width="44.66" style="67" customWidth="1"/>
    <col min="6150" max="6150" width="21.11" style="67" customWidth="1"/>
    <col min="6151" max="6151" width="1.66" style="67" customWidth="1"/>
    <col min="6152" max="6400" width="10.33" style="67"/>
    <col min="6401" max="6402" width="1.66" style="67" customWidth="1"/>
    <col min="6403" max="6403" width="20.33" style="67" customWidth="1"/>
    <col min="6404" max="6404" width="11.44" style="67" customWidth="1"/>
    <col min="6405" max="6405" width="44.66" style="67" customWidth="1"/>
    <col min="6406" max="6406" width="21.11" style="67" customWidth="1"/>
    <col min="6407" max="6407" width="1.66" style="67" customWidth="1"/>
    <col min="6408" max="6656" width="10.33" style="67"/>
    <col min="6657" max="6658" width="1.66" style="67" customWidth="1"/>
    <col min="6659" max="6659" width="20.33" style="67" customWidth="1"/>
    <col min="6660" max="6660" width="11.44" style="67" customWidth="1"/>
    <col min="6661" max="6661" width="44.66" style="67" customWidth="1"/>
    <col min="6662" max="6662" width="21.11" style="67" customWidth="1"/>
    <col min="6663" max="6663" width="1.66" style="67" customWidth="1"/>
    <col min="6664" max="6912" width="10.33" style="67"/>
    <col min="6913" max="6914" width="1.66" style="67" customWidth="1"/>
    <col min="6915" max="6915" width="20.33" style="67" customWidth="1"/>
    <col min="6916" max="6916" width="11.44" style="67" customWidth="1"/>
    <col min="6917" max="6917" width="44.66" style="67" customWidth="1"/>
    <col min="6918" max="6918" width="21.11" style="67" customWidth="1"/>
    <col min="6919" max="6919" width="1.66" style="67" customWidth="1"/>
    <col min="6920" max="7168" width="10.33" style="67"/>
    <col min="7169" max="7170" width="1.66" style="67" customWidth="1"/>
    <col min="7171" max="7171" width="20.33" style="67" customWidth="1"/>
    <col min="7172" max="7172" width="11.44" style="67" customWidth="1"/>
    <col min="7173" max="7173" width="44.66" style="67" customWidth="1"/>
    <col min="7174" max="7174" width="21.11" style="67" customWidth="1"/>
    <col min="7175" max="7175" width="1.66" style="67" customWidth="1"/>
    <col min="7176" max="7424" width="10.33" style="67"/>
    <col min="7425" max="7426" width="1.66" style="67" customWidth="1"/>
    <col min="7427" max="7427" width="20.33" style="67" customWidth="1"/>
    <col min="7428" max="7428" width="11.44" style="67" customWidth="1"/>
    <col min="7429" max="7429" width="44.66" style="67" customWidth="1"/>
    <col min="7430" max="7430" width="21.11" style="67" customWidth="1"/>
    <col min="7431" max="7431" width="1.66" style="67" customWidth="1"/>
    <col min="7432" max="7680" width="10.33" style="67"/>
    <col min="7681" max="7682" width="1.66" style="67" customWidth="1"/>
    <col min="7683" max="7683" width="20.33" style="67" customWidth="1"/>
    <col min="7684" max="7684" width="11.44" style="67" customWidth="1"/>
    <col min="7685" max="7685" width="44.66" style="67" customWidth="1"/>
    <col min="7686" max="7686" width="21.11" style="67" customWidth="1"/>
    <col min="7687" max="7687" width="1.66" style="67" customWidth="1"/>
    <col min="7688" max="7936" width="10.33" style="67"/>
    <col min="7937" max="7938" width="1.66" style="67" customWidth="1"/>
    <col min="7939" max="7939" width="20.33" style="67" customWidth="1"/>
    <col min="7940" max="7940" width="11.44" style="67" customWidth="1"/>
    <col min="7941" max="7941" width="44.66" style="67" customWidth="1"/>
    <col min="7942" max="7942" width="21.11" style="67" customWidth="1"/>
    <col min="7943" max="7943" width="1.66" style="67" customWidth="1"/>
    <col min="7944" max="8192" width="10.33" style="67"/>
    <col min="8193" max="8194" width="1.66" style="67" customWidth="1"/>
    <col min="8195" max="8195" width="20.33" style="67" customWidth="1"/>
    <col min="8196" max="8196" width="11.44" style="67" customWidth="1"/>
    <col min="8197" max="8197" width="44.66" style="67" customWidth="1"/>
    <col min="8198" max="8198" width="21.11" style="67" customWidth="1"/>
    <col min="8199" max="8199" width="1.66" style="67" customWidth="1"/>
    <col min="8200" max="8448" width="10.33" style="67"/>
    <col min="8449" max="8450" width="1.66" style="67" customWidth="1"/>
    <col min="8451" max="8451" width="20.33" style="67" customWidth="1"/>
    <col min="8452" max="8452" width="11.44" style="67" customWidth="1"/>
    <col min="8453" max="8453" width="44.66" style="67" customWidth="1"/>
    <col min="8454" max="8454" width="21.11" style="67" customWidth="1"/>
    <col min="8455" max="8455" width="1.66" style="67" customWidth="1"/>
    <col min="8456" max="8704" width="10.33" style="67"/>
    <col min="8705" max="8706" width="1.66" style="67" customWidth="1"/>
    <col min="8707" max="8707" width="20.33" style="67" customWidth="1"/>
    <col min="8708" max="8708" width="11.44" style="67" customWidth="1"/>
    <col min="8709" max="8709" width="44.66" style="67" customWidth="1"/>
    <col min="8710" max="8710" width="21.11" style="67" customWidth="1"/>
    <col min="8711" max="8711" width="1.66" style="67" customWidth="1"/>
    <col min="8712" max="8960" width="10.33" style="67"/>
    <col min="8961" max="8962" width="1.66" style="67" customWidth="1"/>
    <col min="8963" max="8963" width="20.33" style="67" customWidth="1"/>
    <col min="8964" max="8964" width="11.44" style="67" customWidth="1"/>
    <col min="8965" max="8965" width="44.66" style="67" customWidth="1"/>
    <col min="8966" max="8966" width="21.11" style="67" customWidth="1"/>
    <col min="8967" max="8967" width="1.66" style="67" customWidth="1"/>
    <col min="8968" max="9216" width="10.33" style="67"/>
    <col min="9217" max="9218" width="1.66" style="67" customWidth="1"/>
    <col min="9219" max="9219" width="20.33" style="67" customWidth="1"/>
    <col min="9220" max="9220" width="11.44" style="67" customWidth="1"/>
    <col min="9221" max="9221" width="44.66" style="67" customWidth="1"/>
    <col min="9222" max="9222" width="21.11" style="67" customWidth="1"/>
    <col min="9223" max="9223" width="1.66" style="67" customWidth="1"/>
    <col min="9224" max="9472" width="10.33" style="67"/>
    <col min="9473" max="9474" width="1.66" style="67" customWidth="1"/>
    <col min="9475" max="9475" width="20.33" style="67" customWidth="1"/>
    <col min="9476" max="9476" width="11.44" style="67" customWidth="1"/>
    <col min="9477" max="9477" width="44.66" style="67" customWidth="1"/>
    <col min="9478" max="9478" width="21.11" style="67" customWidth="1"/>
    <col min="9479" max="9479" width="1.66" style="67" customWidth="1"/>
    <col min="9480" max="9728" width="10.33" style="67"/>
    <col min="9729" max="9730" width="1.66" style="67" customWidth="1"/>
    <col min="9731" max="9731" width="20.33" style="67" customWidth="1"/>
    <col min="9732" max="9732" width="11.44" style="67" customWidth="1"/>
    <col min="9733" max="9733" width="44.66" style="67" customWidth="1"/>
    <col min="9734" max="9734" width="21.11" style="67" customWidth="1"/>
    <col min="9735" max="9735" width="1.66" style="67" customWidth="1"/>
    <col min="9736" max="9984" width="10.33" style="67"/>
    <col min="9985" max="9986" width="1.66" style="67" customWidth="1"/>
    <col min="9987" max="9987" width="20.33" style="67" customWidth="1"/>
    <col min="9988" max="9988" width="11.44" style="67" customWidth="1"/>
    <col min="9989" max="9989" width="44.66" style="67" customWidth="1"/>
    <col min="9990" max="9990" width="21.11" style="67" customWidth="1"/>
    <col min="9991" max="9991" width="1.66" style="67" customWidth="1"/>
    <col min="9992" max="10240" width="10.33" style="67"/>
    <col min="10241" max="10242" width="1.66" style="67" customWidth="1"/>
    <col min="10243" max="10243" width="20.33" style="67" customWidth="1"/>
    <col min="10244" max="10244" width="11.44" style="67" customWidth="1"/>
    <col min="10245" max="10245" width="44.66" style="67" customWidth="1"/>
    <col min="10246" max="10246" width="21.11" style="67" customWidth="1"/>
    <col min="10247" max="10247" width="1.66" style="67" customWidth="1"/>
    <col min="10248" max="10496" width="10.33" style="67"/>
    <col min="10497" max="10498" width="1.66" style="67" customWidth="1"/>
    <col min="10499" max="10499" width="20.33" style="67" customWidth="1"/>
    <col min="10500" max="10500" width="11.44" style="67" customWidth="1"/>
    <col min="10501" max="10501" width="44.66" style="67" customWidth="1"/>
    <col min="10502" max="10502" width="21.11" style="67" customWidth="1"/>
    <col min="10503" max="10503" width="1.66" style="67" customWidth="1"/>
    <col min="10504" max="10752" width="10.33" style="67"/>
    <col min="10753" max="10754" width="1.66" style="67" customWidth="1"/>
    <col min="10755" max="10755" width="20.33" style="67" customWidth="1"/>
    <col min="10756" max="10756" width="11.44" style="67" customWidth="1"/>
    <col min="10757" max="10757" width="44.66" style="67" customWidth="1"/>
    <col min="10758" max="10758" width="21.11" style="67" customWidth="1"/>
    <col min="10759" max="10759" width="1.66" style="67" customWidth="1"/>
    <col min="10760" max="11008" width="10.33" style="67"/>
    <col min="11009" max="11010" width="1.66" style="67" customWidth="1"/>
    <col min="11011" max="11011" width="20.33" style="67" customWidth="1"/>
    <col min="11012" max="11012" width="11.44" style="67" customWidth="1"/>
    <col min="11013" max="11013" width="44.66" style="67" customWidth="1"/>
    <col min="11014" max="11014" width="21.11" style="67" customWidth="1"/>
    <col min="11015" max="11015" width="1.66" style="67" customWidth="1"/>
    <col min="11016" max="11264" width="10.33" style="67"/>
    <col min="11265" max="11266" width="1.66" style="67" customWidth="1"/>
    <col min="11267" max="11267" width="20.33" style="67" customWidth="1"/>
    <col min="11268" max="11268" width="11.44" style="67" customWidth="1"/>
    <col min="11269" max="11269" width="44.66" style="67" customWidth="1"/>
    <col min="11270" max="11270" width="21.11" style="67" customWidth="1"/>
    <col min="11271" max="11271" width="1.66" style="67" customWidth="1"/>
    <col min="11272" max="11520" width="10.33" style="67"/>
    <col min="11521" max="11522" width="1.66" style="67" customWidth="1"/>
    <col min="11523" max="11523" width="20.33" style="67" customWidth="1"/>
    <col min="11524" max="11524" width="11.44" style="67" customWidth="1"/>
    <col min="11525" max="11525" width="44.66" style="67" customWidth="1"/>
    <col min="11526" max="11526" width="21.11" style="67" customWidth="1"/>
    <col min="11527" max="11527" width="1.66" style="67" customWidth="1"/>
    <col min="11528" max="11776" width="10.33" style="67"/>
    <col min="11777" max="11778" width="1.66" style="67" customWidth="1"/>
    <col min="11779" max="11779" width="20.33" style="67" customWidth="1"/>
    <col min="11780" max="11780" width="11.44" style="67" customWidth="1"/>
    <col min="11781" max="11781" width="44.66" style="67" customWidth="1"/>
    <col min="11782" max="11782" width="21.11" style="67" customWidth="1"/>
    <col min="11783" max="11783" width="1.66" style="67" customWidth="1"/>
    <col min="11784" max="12032" width="10.33" style="67"/>
    <col min="12033" max="12034" width="1.66" style="67" customWidth="1"/>
    <col min="12035" max="12035" width="20.33" style="67" customWidth="1"/>
    <col min="12036" max="12036" width="11.44" style="67" customWidth="1"/>
    <col min="12037" max="12037" width="44.66" style="67" customWidth="1"/>
    <col min="12038" max="12038" width="21.11" style="67" customWidth="1"/>
    <col min="12039" max="12039" width="1.66" style="67" customWidth="1"/>
    <col min="12040" max="12288" width="10.33" style="67"/>
    <col min="12289" max="12290" width="1.66" style="67" customWidth="1"/>
    <col min="12291" max="12291" width="20.33" style="67" customWidth="1"/>
    <col min="12292" max="12292" width="11.44" style="67" customWidth="1"/>
    <col min="12293" max="12293" width="44.66" style="67" customWidth="1"/>
    <col min="12294" max="12294" width="21.11" style="67" customWidth="1"/>
    <col min="12295" max="12295" width="1.66" style="67" customWidth="1"/>
    <col min="12296" max="12544" width="10.33" style="67"/>
    <col min="12545" max="12546" width="1.66" style="67" customWidth="1"/>
    <col min="12547" max="12547" width="20.33" style="67" customWidth="1"/>
    <col min="12548" max="12548" width="11.44" style="67" customWidth="1"/>
    <col min="12549" max="12549" width="44.66" style="67" customWidth="1"/>
    <col min="12550" max="12550" width="21.11" style="67" customWidth="1"/>
    <col min="12551" max="12551" width="1.66" style="67" customWidth="1"/>
    <col min="12552" max="12800" width="10.33" style="67"/>
    <col min="12801" max="12802" width="1.66" style="67" customWidth="1"/>
    <col min="12803" max="12803" width="20.33" style="67" customWidth="1"/>
    <col min="12804" max="12804" width="11.44" style="67" customWidth="1"/>
    <col min="12805" max="12805" width="44.66" style="67" customWidth="1"/>
    <col min="12806" max="12806" width="21.11" style="67" customWidth="1"/>
    <col min="12807" max="12807" width="1.66" style="67" customWidth="1"/>
    <col min="12808" max="13056" width="10.33" style="67"/>
    <col min="13057" max="13058" width="1.66" style="67" customWidth="1"/>
    <col min="13059" max="13059" width="20.33" style="67" customWidth="1"/>
    <col min="13060" max="13060" width="11.44" style="67" customWidth="1"/>
    <col min="13061" max="13061" width="44.66" style="67" customWidth="1"/>
    <col min="13062" max="13062" width="21.11" style="67" customWidth="1"/>
    <col min="13063" max="13063" width="1.66" style="67" customWidth="1"/>
    <col min="13064" max="13312" width="10.33" style="67"/>
    <col min="13313" max="13314" width="1.66" style="67" customWidth="1"/>
    <col min="13315" max="13315" width="20.33" style="67" customWidth="1"/>
    <col min="13316" max="13316" width="11.44" style="67" customWidth="1"/>
    <col min="13317" max="13317" width="44.66" style="67" customWidth="1"/>
    <col min="13318" max="13318" width="21.11" style="67" customWidth="1"/>
    <col min="13319" max="13319" width="1.66" style="67" customWidth="1"/>
    <col min="13320" max="13568" width="10.33" style="67"/>
    <col min="13569" max="13570" width="1.66" style="67" customWidth="1"/>
    <col min="13571" max="13571" width="20.33" style="67" customWidth="1"/>
    <col min="13572" max="13572" width="11.44" style="67" customWidth="1"/>
    <col min="13573" max="13573" width="44.66" style="67" customWidth="1"/>
    <col min="13574" max="13574" width="21.11" style="67" customWidth="1"/>
    <col min="13575" max="13575" width="1.66" style="67" customWidth="1"/>
    <col min="13576" max="13824" width="10.33" style="67"/>
    <col min="13825" max="13826" width="1.66" style="67" customWidth="1"/>
    <col min="13827" max="13827" width="20.33" style="67" customWidth="1"/>
    <col min="13828" max="13828" width="11.44" style="67" customWidth="1"/>
    <col min="13829" max="13829" width="44.66" style="67" customWidth="1"/>
    <col min="13830" max="13830" width="21.11" style="67" customWidth="1"/>
    <col min="13831" max="13831" width="1.66" style="67" customWidth="1"/>
    <col min="13832" max="14080" width="10.33" style="67"/>
    <col min="14081" max="14082" width="1.66" style="67" customWidth="1"/>
    <col min="14083" max="14083" width="20.33" style="67" customWidth="1"/>
    <col min="14084" max="14084" width="11.44" style="67" customWidth="1"/>
    <col min="14085" max="14085" width="44.66" style="67" customWidth="1"/>
    <col min="14086" max="14086" width="21.11" style="67" customWidth="1"/>
    <col min="14087" max="14087" width="1.66" style="67" customWidth="1"/>
    <col min="14088" max="14336" width="10.33" style="67"/>
    <col min="14337" max="14338" width="1.66" style="67" customWidth="1"/>
    <col min="14339" max="14339" width="20.33" style="67" customWidth="1"/>
    <col min="14340" max="14340" width="11.44" style="67" customWidth="1"/>
    <col min="14341" max="14341" width="44.66" style="67" customWidth="1"/>
    <col min="14342" max="14342" width="21.11" style="67" customWidth="1"/>
    <col min="14343" max="14343" width="1.66" style="67" customWidth="1"/>
    <col min="14344" max="14592" width="10.33" style="67"/>
    <col min="14593" max="14594" width="1.66" style="67" customWidth="1"/>
    <col min="14595" max="14595" width="20.33" style="67" customWidth="1"/>
    <col min="14596" max="14596" width="11.44" style="67" customWidth="1"/>
    <col min="14597" max="14597" width="44.66" style="67" customWidth="1"/>
    <col min="14598" max="14598" width="21.11" style="67" customWidth="1"/>
    <col min="14599" max="14599" width="1.66" style="67" customWidth="1"/>
    <col min="14600" max="14848" width="10.33" style="67"/>
    <col min="14849" max="14850" width="1.66" style="67" customWidth="1"/>
    <col min="14851" max="14851" width="20.33" style="67" customWidth="1"/>
    <col min="14852" max="14852" width="11.44" style="67" customWidth="1"/>
    <col min="14853" max="14853" width="44.66" style="67" customWidth="1"/>
    <col min="14854" max="14854" width="21.11" style="67" customWidth="1"/>
    <col min="14855" max="14855" width="1.66" style="67" customWidth="1"/>
    <col min="14856" max="15104" width="10.33" style="67"/>
    <col min="15105" max="15106" width="1.66" style="67" customWidth="1"/>
    <col min="15107" max="15107" width="20.33" style="67" customWidth="1"/>
    <col min="15108" max="15108" width="11.44" style="67" customWidth="1"/>
    <col min="15109" max="15109" width="44.66" style="67" customWidth="1"/>
    <col min="15110" max="15110" width="21.11" style="67" customWidth="1"/>
    <col min="15111" max="15111" width="1.66" style="67" customWidth="1"/>
    <col min="15112" max="15360" width="10.33" style="67"/>
    <col min="15361" max="15362" width="1.66" style="67" customWidth="1"/>
    <col min="15363" max="15363" width="20.33" style="67" customWidth="1"/>
    <col min="15364" max="15364" width="11.44" style="67" customWidth="1"/>
    <col min="15365" max="15365" width="44.66" style="67" customWidth="1"/>
    <col min="15366" max="15366" width="21.11" style="67" customWidth="1"/>
    <col min="15367" max="15367" width="1.66" style="67" customWidth="1"/>
    <col min="15368" max="15616" width="10.33" style="67"/>
    <col min="15617" max="15618" width="1.66" style="67" customWidth="1"/>
    <col min="15619" max="15619" width="20.33" style="67" customWidth="1"/>
    <col min="15620" max="15620" width="11.44" style="67" customWidth="1"/>
    <col min="15621" max="15621" width="44.66" style="67" customWidth="1"/>
    <col min="15622" max="15622" width="21.11" style="67" customWidth="1"/>
    <col min="15623" max="15623" width="1.66" style="67" customWidth="1"/>
    <col min="15624" max="15872" width="10.33" style="67"/>
    <col min="15873" max="15874" width="1.66" style="67" customWidth="1"/>
    <col min="15875" max="15875" width="20.33" style="67" customWidth="1"/>
    <col min="15876" max="15876" width="11.44" style="67" customWidth="1"/>
    <col min="15877" max="15877" width="44.66" style="67" customWidth="1"/>
    <col min="15878" max="15878" width="21.11" style="67" customWidth="1"/>
    <col min="15879" max="15879" width="1.66" style="67" customWidth="1"/>
    <col min="15880" max="16128" width="10.33" style="67"/>
    <col min="16129" max="16130" width="1.66" style="67" customWidth="1"/>
    <col min="16131" max="16131" width="20.33" style="67" customWidth="1"/>
    <col min="16132" max="16132" width="11.44" style="67" customWidth="1"/>
    <col min="16133" max="16133" width="44.66" style="67" customWidth="1"/>
    <col min="16134" max="16134" width="21.11" style="67" customWidth="1"/>
    <col min="16135" max="16135" width="1.66" style="67" customWidth="1"/>
    <col min="16136" max="16384" width="10.33" style="67"/>
  </cols>
  <sheetData>
    <row r="1" ht="23.75" spans="1:7">
      <c r="A1" s="68" t="s">
        <v>0</v>
      </c>
      <c r="B1" s="68" t="s">
        <v>0</v>
      </c>
      <c r="C1" s="68" t="s">
        <v>0</v>
      </c>
      <c r="D1" s="69" t="s">
        <v>0</v>
      </c>
      <c r="E1" s="69" t="s">
        <v>0</v>
      </c>
      <c r="F1" s="69" t="s">
        <v>0</v>
      </c>
      <c r="G1" s="69" t="s">
        <v>0</v>
      </c>
    </row>
    <row r="2" ht="23.75" spans="1:7">
      <c r="A2" s="70" t="s">
        <v>0</v>
      </c>
      <c r="B2" s="71" t="s">
        <v>0</v>
      </c>
      <c r="C2" s="72" t="s">
        <v>0</v>
      </c>
      <c r="D2" s="73" t="s">
        <v>0</v>
      </c>
      <c r="E2" s="73" t="s">
        <v>0</v>
      </c>
      <c r="F2" s="73" t="s">
        <v>0</v>
      </c>
      <c r="G2" s="74" t="s">
        <v>0</v>
      </c>
    </row>
    <row r="3" ht="23" spans="1:7">
      <c r="A3" s="70" t="s">
        <v>0</v>
      </c>
      <c r="B3" s="75" t="s">
        <v>0</v>
      </c>
      <c r="C3" s="68" t="s">
        <v>0</v>
      </c>
      <c r="D3" s="76" t="s">
        <v>0</v>
      </c>
      <c r="E3" s="69" t="s">
        <v>0</v>
      </c>
      <c r="F3" s="69" t="s">
        <v>0</v>
      </c>
      <c r="G3" s="77" t="s">
        <v>0</v>
      </c>
    </row>
    <row r="4" ht="25.5" spans="1:7">
      <c r="A4" s="70" t="s">
        <v>0</v>
      </c>
      <c r="B4" s="75" t="s">
        <v>0</v>
      </c>
      <c r="C4" s="68" t="s">
        <v>0</v>
      </c>
      <c r="D4" s="78" t="s">
        <v>1</v>
      </c>
      <c r="E4" s="79"/>
      <c r="F4" s="69" t="s">
        <v>0</v>
      </c>
      <c r="G4" s="77" t="s">
        <v>0</v>
      </c>
    </row>
    <row r="5" ht="23" spans="1:7">
      <c r="A5" s="70" t="s">
        <v>0</v>
      </c>
      <c r="B5" s="75" t="s">
        <v>0</v>
      </c>
      <c r="C5" s="68" t="s">
        <v>0</v>
      </c>
      <c r="D5" s="76" t="s">
        <v>0</v>
      </c>
      <c r="E5" s="69" t="s">
        <v>0</v>
      </c>
      <c r="F5" s="69" t="s">
        <v>0</v>
      </c>
      <c r="G5" s="77" t="s">
        <v>0</v>
      </c>
    </row>
    <row r="6" ht="23" spans="1:7">
      <c r="A6" s="70" t="s">
        <v>0</v>
      </c>
      <c r="B6" s="75" t="s">
        <v>0</v>
      </c>
      <c r="C6" s="68" t="s">
        <v>0</v>
      </c>
      <c r="D6" s="76" t="s">
        <v>0</v>
      </c>
      <c r="E6" s="69" t="s">
        <v>0</v>
      </c>
      <c r="F6" s="69" t="s">
        <v>0</v>
      </c>
      <c r="G6" s="77" t="s">
        <v>0</v>
      </c>
    </row>
    <row r="7" ht="23" spans="1:7">
      <c r="A7" s="70" t="s">
        <v>0</v>
      </c>
      <c r="B7" s="75" t="s">
        <v>0</v>
      </c>
      <c r="C7" s="68" t="s">
        <v>2</v>
      </c>
      <c r="D7" s="80" t="s">
        <v>3</v>
      </c>
      <c r="E7" s="80"/>
      <c r="F7" s="80"/>
      <c r="G7" s="77" t="s">
        <v>0</v>
      </c>
    </row>
    <row r="8" spans="1:7">
      <c r="A8" s="81" t="s">
        <v>0</v>
      </c>
      <c r="B8" s="82" t="s">
        <v>0</v>
      </c>
      <c r="C8" s="83" t="s">
        <v>0</v>
      </c>
      <c r="D8" s="84" t="s">
        <v>0</v>
      </c>
      <c r="E8" s="84" t="s">
        <v>0</v>
      </c>
      <c r="F8" s="84" t="s">
        <v>0</v>
      </c>
      <c r="G8" s="85" t="s">
        <v>0</v>
      </c>
    </row>
    <row r="9" ht="54.5" customHeight="1" spans="1:7">
      <c r="A9" s="70" t="s">
        <v>0</v>
      </c>
      <c r="B9" s="75" t="s">
        <v>0</v>
      </c>
      <c r="C9" s="68" t="s">
        <v>4</v>
      </c>
      <c r="D9" s="80" t="s">
        <v>5</v>
      </c>
      <c r="E9" s="80"/>
      <c r="F9" s="80"/>
      <c r="G9" s="86"/>
    </row>
    <row r="10" spans="1:7">
      <c r="A10" s="81" t="s">
        <v>0</v>
      </c>
      <c r="B10" s="82" t="s">
        <v>0</v>
      </c>
      <c r="C10" s="83" t="s">
        <v>0</v>
      </c>
      <c r="D10" s="87" t="s">
        <v>0</v>
      </c>
      <c r="E10" s="87" t="s">
        <v>0</v>
      </c>
      <c r="F10" s="87" t="s">
        <v>0</v>
      </c>
      <c r="G10" s="85" t="s">
        <v>0</v>
      </c>
    </row>
    <row r="11" spans="1:7">
      <c r="A11" s="81" t="s">
        <v>0</v>
      </c>
      <c r="B11" s="82" t="s">
        <v>0</v>
      </c>
      <c r="C11" s="83" t="s">
        <v>0</v>
      </c>
      <c r="D11" s="84" t="s">
        <v>0</v>
      </c>
      <c r="E11" s="84" t="s">
        <v>0</v>
      </c>
      <c r="F11" s="84" t="s">
        <v>0</v>
      </c>
      <c r="G11" s="85" t="s">
        <v>0</v>
      </c>
    </row>
    <row r="12" ht="23" spans="1:7">
      <c r="A12" s="70" t="s">
        <v>0</v>
      </c>
      <c r="B12" s="75" t="s">
        <v>0</v>
      </c>
      <c r="C12" s="68" t="s">
        <v>6</v>
      </c>
      <c r="D12" s="88">
        <v>6320</v>
      </c>
      <c r="E12" s="89"/>
      <c r="F12" s="90" t="s">
        <v>7</v>
      </c>
      <c r="G12" s="77" t="s">
        <v>0</v>
      </c>
    </row>
    <row r="13" spans="1:7">
      <c r="A13" s="91" t="s">
        <v>0</v>
      </c>
      <c r="B13" s="92" t="s">
        <v>0</v>
      </c>
      <c r="C13" s="93" t="s">
        <v>0</v>
      </c>
      <c r="D13" s="94" t="s">
        <v>0</v>
      </c>
      <c r="E13" s="94" t="s">
        <v>0</v>
      </c>
      <c r="F13" s="95" t="s">
        <v>0</v>
      </c>
      <c r="G13" s="96" t="s">
        <v>0</v>
      </c>
    </row>
    <row r="14" ht="23" spans="1:7">
      <c r="A14" s="70" t="s">
        <v>0</v>
      </c>
      <c r="B14" s="75" t="s">
        <v>0</v>
      </c>
      <c r="C14" s="68" t="s">
        <v>8</v>
      </c>
      <c r="D14" s="97">
        <f>'D.2 单项工程投标报价汇总表'!D14</f>
        <v>0</v>
      </c>
      <c r="E14" s="98"/>
      <c r="F14" s="90" t="s">
        <v>9</v>
      </c>
      <c r="G14" s="77" t="s">
        <v>0</v>
      </c>
    </row>
    <row r="15" spans="1:7">
      <c r="A15" s="91" t="s">
        <v>0</v>
      </c>
      <c r="B15" s="92" t="s">
        <v>0</v>
      </c>
      <c r="C15" s="93" t="s">
        <v>0</v>
      </c>
      <c r="D15" s="94" t="s">
        <v>0</v>
      </c>
      <c r="E15" s="94" t="s">
        <v>0</v>
      </c>
      <c r="F15" s="95" t="s">
        <v>0</v>
      </c>
      <c r="G15" s="96" t="s">
        <v>0</v>
      </c>
    </row>
    <row r="16" ht="23" spans="1:7">
      <c r="A16" s="70" t="s">
        <v>0</v>
      </c>
      <c r="B16" s="75" t="s">
        <v>0</v>
      </c>
      <c r="C16" s="68" t="s">
        <v>10</v>
      </c>
      <c r="D16" s="88">
        <f>D14/D12</f>
        <v>0</v>
      </c>
      <c r="E16" s="89"/>
      <c r="F16" s="90" t="s">
        <v>11</v>
      </c>
      <c r="G16" s="77" t="s">
        <v>0</v>
      </c>
    </row>
    <row r="17" spans="1:7">
      <c r="A17" s="91" t="s">
        <v>0</v>
      </c>
      <c r="B17" s="92" t="s">
        <v>0</v>
      </c>
      <c r="C17" s="93" t="s">
        <v>0</v>
      </c>
      <c r="D17" s="99" t="s">
        <v>0</v>
      </c>
      <c r="E17" s="99" t="s">
        <v>0</v>
      </c>
      <c r="F17" s="93" t="s">
        <v>0</v>
      </c>
      <c r="G17" s="96" t="s">
        <v>0</v>
      </c>
    </row>
    <row r="18" ht="32.5" customHeight="1" spans="1:7">
      <c r="A18" s="70" t="s">
        <v>0</v>
      </c>
      <c r="B18" s="75" t="s">
        <v>0</v>
      </c>
      <c r="C18" s="68" t="s">
        <v>12</v>
      </c>
      <c r="D18" s="90" t="s">
        <v>0</v>
      </c>
      <c r="E18" s="90"/>
      <c r="F18" s="90"/>
      <c r="G18" s="77" t="s">
        <v>0</v>
      </c>
    </row>
    <row r="19" spans="1:7">
      <c r="A19" s="91" t="s">
        <v>0</v>
      </c>
      <c r="B19" s="92" t="s">
        <v>0</v>
      </c>
      <c r="C19" s="93" t="s">
        <v>0</v>
      </c>
      <c r="D19" s="99" t="s">
        <v>0</v>
      </c>
      <c r="E19" s="94" t="s">
        <v>0</v>
      </c>
      <c r="F19" s="94" t="s">
        <v>0</v>
      </c>
      <c r="G19" s="96" t="s">
        <v>0</v>
      </c>
    </row>
    <row r="20" ht="34.5" customHeight="1" spans="1:7">
      <c r="A20" s="70" t="s">
        <v>0</v>
      </c>
      <c r="B20" s="75" t="s">
        <v>0</v>
      </c>
      <c r="C20" s="68" t="s">
        <v>13</v>
      </c>
      <c r="D20" s="68"/>
      <c r="E20" s="90" t="s">
        <v>0</v>
      </c>
      <c r="F20" s="69" t="s">
        <v>0</v>
      </c>
      <c r="G20" s="77" t="s">
        <v>0</v>
      </c>
    </row>
    <row r="21" spans="1:7">
      <c r="A21" s="91" t="s">
        <v>0</v>
      </c>
      <c r="B21" s="92" t="s">
        <v>0</v>
      </c>
      <c r="C21" s="93" t="s">
        <v>0</v>
      </c>
      <c r="D21" s="95" t="s">
        <v>0</v>
      </c>
      <c r="E21" s="94" t="s">
        <v>0</v>
      </c>
      <c r="F21" s="94" t="s">
        <v>0</v>
      </c>
      <c r="G21" s="96" t="s">
        <v>0</v>
      </c>
    </row>
    <row r="22" ht="34" customHeight="1" spans="1:7">
      <c r="A22" s="70" t="s">
        <v>0</v>
      </c>
      <c r="B22" s="75" t="s">
        <v>0</v>
      </c>
      <c r="C22" s="68" t="s">
        <v>14</v>
      </c>
      <c r="D22" s="90" t="s">
        <v>0</v>
      </c>
      <c r="E22" s="90"/>
      <c r="F22" s="69" t="s">
        <v>0</v>
      </c>
      <c r="G22" s="77" t="s">
        <v>0</v>
      </c>
    </row>
    <row r="23" spans="1:7">
      <c r="A23" s="91" t="s">
        <v>0</v>
      </c>
      <c r="B23" s="92" t="s">
        <v>0</v>
      </c>
      <c r="C23" s="93" t="s">
        <v>0</v>
      </c>
      <c r="D23" s="99" t="s">
        <v>0</v>
      </c>
      <c r="E23" s="94" t="s">
        <v>0</v>
      </c>
      <c r="F23" s="94" t="s">
        <v>0</v>
      </c>
      <c r="G23" s="96" t="s">
        <v>0</v>
      </c>
    </row>
    <row r="24" ht="28" customHeight="1" spans="1:7">
      <c r="A24" s="70" t="s">
        <v>0</v>
      </c>
      <c r="B24" s="75" t="s">
        <v>0</v>
      </c>
      <c r="C24" s="68" t="s">
        <v>15</v>
      </c>
      <c r="D24" s="68"/>
      <c r="E24" s="90" t="s">
        <v>0</v>
      </c>
      <c r="F24" s="69" t="s">
        <v>0</v>
      </c>
      <c r="G24" s="77" t="s">
        <v>0</v>
      </c>
    </row>
    <row r="25" spans="1:7">
      <c r="A25" s="91" t="s">
        <v>0</v>
      </c>
      <c r="B25" s="92" t="s">
        <v>0</v>
      </c>
      <c r="C25" s="93" t="s">
        <v>0</v>
      </c>
      <c r="D25" s="95" t="s">
        <v>0</v>
      </c>
      <c r="E25" s="94" t="s">
        <v>0</v>
      </c>
      <c r="F25" s="94" t="s">
        <v>0</v>
      </c>
      <c r="G25" s="96" t="s">
        <v>0</v>
      </c>
    </row>
    <row r="26" ht="36.5" customHeight="1" spans="1:7">
      <c r="A26" s="70" t="s">
        <v>0</v>
      </c>
      <c r="B26" s="75" t="s">
        <v>0</v>
      </c>
      <c r="C26" s="68" t="s">
        <v>16</v>
      </c>
      <c r="D26" s="100"/>
      <c r="E26" s="100"/>
      <c r="F26" s="100"/>
      <c r="G26" s="77" t="s">
        <v>0</v>
      </c>
    </row>
    <row r="27" spans="1:7">
      <c r="A27" s="91" t="s">
        <v>0</v>
      </c>
      <c r="B27" s="92" t="s">
        <v>0</v>
      </c>
      <c r="C27" s="93" t="s">
        <v>0</v>
      </c>
      <c r="D27" s="101" t="s">
        <v>0</v>
      </c>
      <c r="E27" s="101" t="s">
        <v>0</v>
      </c>
      <c r="F27" s="101" t="s">
        <v>0</v>
      </c>
      <c r="G27" s="96" t="s">
        <v>0</v>
      </c>
    </row>
    <row r="28" ht="35.5" customHeight="1" spans="1:7">
      <c r="A28" s="70" t="s">
        <v>0</v>
      </c>
      <c r="B28" s="75" t="s">
        <v>0</v>
      </c>
      <c r="C28" s="68" t="s">
        <v>17</v>
      </c>
      <c r="D28" s="102" t="s">
        <v>18</v>
      </c>
      <c r="E28" s="102"/>
      <c r="F28" s="69" t="s">
        <v>0</v>
      </c>
      <c r="G28" s="77" t="s">
        <v>0</v>
      </c>
    </row>
    <row r="29" spans="1:7">
      <c r="A29" s="91" t="s">
        <v>0</v>
      </c>
      <c r="B29" s="92" t="s">
        <v>0</v>
      </c>
      <c r="C29" s="93" t="s">
        <v>0</v>
      </c>
      <c r="D29" s="94" t="s">
        <v>0</v>
      </c>
      <c r="E29" s="94" t="s">
        <v>0</v>
      </c>
      <c r="F29" s="94" t="s">
        <v>0</v>
      </c>
      <c r="G29" s="96" t="s">
        <v>0</v>
      </c>
    </row>
    <row r="30" ht="23.75" spans="1:7">
      <c r="A30" s="70" t="s">
        <v>0</v>
      </c>
      <c r="B30" s="103" t="s">
        <v>0</v>
      </c>
      <c r="C30" s="104" t="s">
        <v>0</v>
      </c>
      <c r="D30" s="105" t="s">
        <v>0</v>
      </c>
      <c r="E30" s="106" t="s">
        <v>0</v>
      </c>
      <c r="F30" s="105" t="s">
        <v>0</v>
      </c>
      <c r="G30" s="107" t="s">
        <v>0</v>
      </c>
    </row>
    <row r="31" ht="23.75" spans="1:7">
      <c r="A31" s="68" t="s">
        <v>0</v>
      </c>
      <c r="B31" s="68" t="s">
        <v>0</v>
      </c>
      <c r="C31" s="68" t="s">
        <v>0</v>
      </c>
      <c r="D31" s="69" t="s">
        <v>0</v>
      </c>
      <c r="E31" s="90" t="s">
        <v>0</v>
      </c>
      <c r="F31" s="69" t="s">
        <v>0</v>
      </c>
      <c r="G31" s="69" t="s">
        <v>0</v>
      </c>
    </row>
  </sheetData>
  <mergeCells count="12">
    <mergeCell ref="D4:E4"/>
    <mergeCell ref="D7:F7"/>
    <mergeCell ref="D9:G9"/>
    <mergeCell ref="D12:E12"/>
    <mergeCell ref="D14:E14"/>
    <mergeCell ref="D16:E16"/>
    <mergeCell ref="D18:F18"/>
    <mergeCell ref="C20:D20"/>
    <mergeCell ref="D22:E22"/>
    <mergeCell ref="C24:D24"/>
    <mergeCell ref="D26:F26"/>
    <mergeCell ref="D28:E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topLeftCell="A10" workbookViewId="0">
      <selection activeCell="D7" sqref="D7:F7"/>
    </sheetView>
  </sheetViews>
  <sheetFormatPr defaultColWidth="12" defaultRowHeight="14"/>
  <cols>
    <col min="1" max="1" width="0.44" style="49" customWidth="1"/>
    <col min="2" max="2" width="10.66" style="50" customWidth="1"/>
    <col min="3" max="3" width="15.55" style="49" customWidth="1"/>
    <col min="4" max="4" width="22.89" style="49" customWidth="1"/>
    <col min="5" max="5" width="8.89" style="49" customWidth="1"/>
    <col min="6" max="6" width="48.33" style="49" customWidth="1"/>
    <col min="7" max="16384" width="12" style="49"/>
  </cols>
  <sheetData>
    <row r="1" ht="25.5" spans="2:6">
      <c r="B1" s="51" t="s">
        <v>19</v>
      </c>
      <c r="C1" s="51"/>
      <c r="D1" s="51"/>
      <c r="E1" s="51"/>
      <c r="F1" s="51"/>
    </row>
    <row r="2" spans="2:6">
      <c r="B2" s="52" t="s">
        <v>20</v>
      </c>
      <c r="C2" s="53" t="s">
        <v>21</v>
      </c>
      <c r="D2" s="53"/>
      <c r="E2" s="53"/>
      <c r="F2" s="53"/>
    </row>
    <row r="3" ht="24.5" customHeight="1" spans="1:6">
      <c r="A3" s="54"/>
      <c r="B3" s="55">
        <v>1</v>
      </c>
      <c r="C3" s="55" t="s">
        <v>22</v>
      </c>
      <c r="D3" s="56" t="s">
        <v>5</v>
      </c>
      <c r="E3" s="56"/>
      <c r="F3" s="57"/>
    </row>
    <row r="4" ht="24.5" customHeight="1" spans="1:6">
      <c r="A4" s="54"/>
      <c r="B4" s="55">
        <v>2</v>
      </c>
      <c r="C4" s="55" t="s">
        <v>23</v>
      </c>
      <c r="D4" s="56" t="s">
        <v>24</v>
      </c>
      <c r="E4" s="56"/>
      <c r="F4" s="57"/>
    </row>
    <row r="5" ht="24.5" customHeight="1" spans="1:6">
      <c r="A5" s="54"/>
      <c r="B5" s="55">
        <v>3</v>
      </c>
      <c r="C5" s="55" t="s">
        <v>25</v>
      </c>
      <c r="D5" s="58" t="s">
        <v>26</v>
      </c>
      <c r="E5" s="58"/>
      <c r="F5" s="59"/>
    </row>
    <row r="6" ht="24.5" customHeight="1" spans="1:6">
      <c r="A6" s="54"/>
      <c r="B6" s="55">
        <v>4</v>
      </c>
      <c r="C6" s="55" t="s">
        <v>27</v>
      </c>
      <c r="D6" s="56" t="s">
        <v>28</v>
      </c>
      <c r="E6" s="56"/>
      <c r="F6" s="57"/>
    </row>
    <row r="7" ht="24.5" customHeight="1" spans="1:6">
      <c r="A7" s="54"/>
      <c r="B7" s="55">
        <v>5</v>
      </c>
      <c r="C7" s="55" t="s">
        <v>29</v>
      </c>
      <c r="D7" s="56" t="s">
        <v>30</v>
      </c>
      <c r="E7" s="56"/>
      <c r="F7" s="57"/>
    </row>
    <row r="8" ht="24.5" customHeight="1" spans="1:6">
      <c r="A8" s="54"/>
      <c r="B8" s="55">
        <v>6</v>
      </c>
      <c r="C8" s="55" t="s">
        <v>31</v>
      </c>
      <c r="D8" s="56" t="s">
        <v>32</v>
      </c>
      <c r="E8" s="56"/>
      <c r="F8" s="57"/>
    </row>
    <row r="9" spans="2:6">
      <c r="B9" s="52" t="s">
        <v>33</v>
      </c>
      <c r="C9" s="60" t="s">
        <v>34</v>
      </c>
      <c r="D9" s="60"/>
      <c r="E9" s="60"/>
      <c r="F9" s="60"/>
    </row>
    <row r="10" s="47" customFormat="1" ht="20.5" customHeight="1" spans="1:256">
      <c r="A10" s="61"/>
      <c r="B10" s="55">
        <v>1</v>
      </c>
      <c r="C10" s="55" t="s">
        <v>35</v>
      </c>
      <c r="D10" s="56" t="s">
        <v>32</v>
      </c>
      <c r="E10" s="56"/>
      <c r="F10" s="57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</row>
    <row r="11" spans="2:6">
      <c r="B11" s="52" t="s">
        <v>36</v>
      </c>
      <c r="C11" s="62" t="s">
        <v>37</v>
      </c>
      <c r="D11" s="62"/>
      <c r="E11" s="62"/>
      <c r="F11" s="62"/>
    </row>
    <row r="12" ht="30.5" customHeight="1" spans="1:6">
      <c r="A12" s="63"/>
      <c r="B12" s="64">
        <v>1</v>
      </c>
      <c r="C12" s="65" t="s">
        <v>38</v>
      </c>
      <c r="D12" s="66"/>
      <c r="E12" s="66"/>
      <c r="F12" s="66"/>
    </row>
    <row r="13" ht="41" customHeight="1" spans="1:6">
      <c r="A13" s="63"/>
      <c r="B13" s="64">
        <v>2</v>
      </c>
      <c r="C13" s="66" t="s">
        <v>39</v>
      </c>
      <c r="D13" s="66"/>
      <c r="E13" s="66"/>
      <c r="F13" s="66"/>
    </row>
    <row r="14" ht="30.5" customHeight="1" spans="1:6">
      <c r="A14" s="63"/>
      <c r="B14" s="64">
        <v>3</v>
      </c>
      <c r="C14" s="66" t="s">
        <v>40</v>
      </c>
      <c r="D14" s="66"/>
      <c r="E14" s="66"/>
      <c r="F14" s="66"/>
    </row>
    <row r="15" ht="30.5" customHeight="1" spans="1:6">
      <c r="A15" s="63"/>
      <c r="B15" s="64">
        <v>4</v>
      </c>
      <c r="C15" s="66" t="s">
        <v>41</v>
      </c>
      <c r="D15" s="66"/>
      <c r="E15" s="66"/>
      <c r="F15" s="66"/>
    </row>
    <row r="16" s="48" customFormat="1" ht="36" customHeight="1" spans="1:256">
      <c r="A16" s="63"/>
      <c r="B16" s="64">
        <v>5</v>
      </c>
      <c r="C16" s="65" t="s">
        <v>42</v>
      </c>
      <c r="D16" s="66"/>
      <c r="E16" s="66"/>
      <c r="F16" s="6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</row>
    <row r="17" s="48" customFormat="1" ht="41.5" customHeight="1" spans="1:256">
      <c r="A17" s="63"/>
      <c r="B17" s="64">
        <v>6</v>
      </c>
      <c r="C17" s="66" t="s">
        <v>43</v>
      </c>
      <c r="D17" s="66"/>
      <c r="E17" s="66"/>
      <c r="F17" s="66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</row>
    <row r="18" s="48" customFormat="1" ht="36.5" customHeight="1" spans="1:256">
      <c r="A18" s="63"/>
      <c r="B18" s="64">
        <v>7</v>
      </c>
      <c r="C18" s="66" t="s">
        <v>44</v>
      </c>
      <c r="D18" s="66"/>
      <c r="E18" s="66"/>
      <c r="F18" s="66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</row>
  </sheetData>
  <mergeCells count="18">
    <mergeCell ref="B1:F1"/>
    <mergeCell ref="C2:F2"/>
    <mergeCell ref="D3:F3"/>
    <mergeCell ref="D4:F4"/>
    <mergeCell ref="D5:F5"/>
    <mergeCell ref="D6:F6"/>
    <mergeCell ref="D7:F7"/>
    <mergeCell ref="D8:F8"/>
    <mergeCell ref="C9:F9"/>
    <mergeCell ref="D10:F10"/>
    <mergeCell ref="C11:F11"/>
    <mergeCell ref="C12:F12"/>
    <mergeCell ref="C13:F13"/>
    <mergeCell ref="C14:F14"/>
    <mergeCell ref="C15:F15"/>
    <mergeCell ref="C16:F16"/>
    <mergeCell ref="C17:F17"/>
    <mergeCell ref="C18:F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D5" sqref="D5"/>
    </sheetView>
  </sheetViews>
  <sheetFormatPr defaultColWidth="9" defaultRowHeight="11.5" outlineLevelCol="6"/>
  <cols>
    <col min="1" max="1" width="12.78" customWidth="1"/>
    <col min="2" max="2" width="28.44" customWidth="1"/>
    <col min="3" max="3" width="14.44" customWidth="1"/>
    <col min="4" max="4" width="16.78" customWidth="1"/>
    <col min="5" max="5" width="1.11" customWidth="1"/>
    <col min="6" max="6" width="16.44" customWidth="1"/>
    <col min="7" max="7" width="17.66" customWidth="1"/>
  </cols>
  <sheetData>
    <row r="1" ht="36" customHeight="1" spans="1:7">
      <c r="A1" s="29" t="s">
        <v>45</v>
      </c>
      <c r="B1" s="29"/>
      <c r="C1" s="29"/>
      <c r="D1" s="29"/>
      <c r="E1" s="29"/>
      <c r="F1" s="29"/>
      <c r="G1" s="29"/>
    </row>
    <row r="2" ht="21" customHeight="1" spans="1:7">
      <c r="A2" s="30" t="s">
        <v>46</v>
      </c>
      <c r="B2" s="30"/>
      <c r="C2" s="30"/>
      <c r="D2" s="30"/>
      <c r="E2" s="30"/>
      <c r="F2" s="31" t="s">
        <v>47</v>
      </c>
      <c r="G2" s="31"/>
    </row>
    <row r="3" ht="22.5" customHeight="1" spans="1:7">
      <c r="A3" s="32" t="s">
        <v>48</v>
      </c>
      <c r="B3" s="33" t="s">
        <v>49</v>
      </c>
      <c r="C3" s="33"/>
      <c r="D3" s="33" t="s">
        <v>50</v>
      </c>
      <c r="E3" s="33" t="s">
        <v>51</v>
      </c>
      <c r="F3" s="33"/>
      <c r="G3" s="34"/>
    </row>
    <row r="4" ht="22.5" customHeight="1" spans="1:7">
      <c r="A4" s="35"/>
      <c r="B4" s="36"/>
      <c r="C4" s="36"/>
      <c r="D4" s="36"/>
      <c r="E4" s="36" t="s">
        <v>52</v>
      </c>
      <c r="F4" s="36"/>
      <c r="G4" s="37" t="s">
        <v>53</v>
      </c>
    </row>
    <row r="5" ht="22.5" customHeight="1" spans="1:7">
      <c r="A5" s="35" t="s">
        <v>54</v>
      </c>
      <c r="B5" s="38" t="s">
        <v>55</v>
      </c>
      <c r="C5" s="38"/>
      <c r="D5" s="39"/>
      <c r="E5" s="39"/>
      <c r="F5" s="39"/>
      <c r="G5" s="40"/>
    </row>
    <row r="6" ht="22.5" customHeight="1" spans="1:7">
      <c r="A6" s="35">
        <v>2</v>
      </c>
      <c r="B6" s="38" t="s">
        <v>56</v>
      </c>
      <c r="C6" s="38"/>
      <c r="D6" s="39"/>
      <c r="E6" s="39"/>
      <c r="F6" s="39"/>
      <c r="G6" s="40"/>
    </row>
    <row r="7" ht="22.5" customHeight="1" spans="1:7">
      <c r="A7" s="35"/>
      <c r="B7" s="38"/>
      <c r="C7" s="38"/>
      <c r="D7" s="39"/>
      <c r="E7" s="39"/>
      <c r="F7" s="39"/>
      <c r="G7" s="40"/>
    </row>
    <row r="8" ht="22.5" customHeight="1" spans="1:7">
      <c r="A8" s="35"/>
      <c r="B8" s="38"/>
      <c r="C8" s="38"/>
      <c r="D8" s="39"/>
      <c r="E8" s="39"/>
      <c r="F8" s="39"/>
      <c r="G8" s="40"/>
    </row>
    <row r="9" ht="22.5" customHeight="1" spans="1:7">
      <c r="A9" s="35"/>
      <c r="B9" s="38"/>
      <c r="C9" s="38"/>
      <c r="D9" s="39"/>
      <c r="E9" s="39"/>
      <c r="F9" s="39"/>
      <c r="G9" s="40"/>
    </row>
    <row r="10" ht="22.5" customHeight="1" spans="1:7">
      <c r="A10" s="35"/>
      <c r="B10" s="38"/>
      <c r="C10" s="38"/>
      <c r="D10" s="39"/>
      <c r="E10" s="39"/>
      <c r="F10" s="39"/>
      <c r="G10" s="40"/>
    </row>
    <row r="11" ht="22.5" customHeight="1" spans="1:7">
      <c r="A11" s="35"/>
      <c r="B11" s="38"/>
      <c r="C11" s="38"/>
      <c r="D11" s="39"/>
      <c r="E11" s="39"/>
      <c r="F11" s="39"/>
      <c r="G11" s="40"/>
    </row>
    <row r="12" ht="22.5" customHeight="1" spans="1:7">
      <c r="A12" s="35"/>
      <c r="B12" s="38"/>
      <c r="C12" s="38"/>
      <c r="D12" s="39"/>
      <c r="E12" s="39"/>
      <c r="F12" s="39"/>
      <c r="G12" s="40"/>
    </row>
    <row r="13" ht="22.5" customHeight="1" spans="1:7">
      <c r="A13" s="35"/>
      <c r="B13" s="38"/>
      <c r="C13" s="38"/>
      <c r="D13" s="39"/>
      <c r="E13" s="39"/>
      <c r="F13" s="39"/>
      <c r="G13" s="40"/>
    </row>
    <row r="14" ht="22.5" customHeight="1" spans="1:7">
      <c r="A14" s="41" t="s">
        <v>57</v>
      </c>
      <c r="B14" s="42"/>
      <c r="C14" s="42"/>
      <c r="D14" s="43"/>
      <c r="E14" s="43"/>
      <c r="F14" s="43"/>
      <c r="G14" s="44"/>
    </row>
    <row r="15" ht="21" customHeight="1" spans="1:7">
      <c r="A15" s="45"/>
      <c r="B15" s="45"/>
      <c r="C15" s="45"/>
      <c r="D15" s="45"/>
      <c r="E15" s="45"/>
      <c r="F15" s="45"/>
      <c r="G15" s="45"/>
    </row>
    <row r="16" ht="13.5" customHeight="1" spans="1:7">
      <c r="A16" s="46"/>
      <c r="B16" s="46"/>
      <c r="C16" s="46"/>
      <c r="D16" s="46"/>
      <c r="E16" s="46"/>
      <c r="F16" s="46"/>
      <c r="G16" s="46"/>
    </row>
  </sheetData>
  <mergeCells count="30">
    <mergeCell ref="A1:G1"/>
    <mergeCell ref="A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C14"/>
    <mergeCell ref="E14:F14"/>
    <mergeCell ref="A15:G15"/>
    <mergeCell ref="A16:G16"/>
    <mergeCell ref="A3:A4"/>
    <mergeCell ref="D3:D4"/>
    <mergeCell ref="B3:C4"/>
  </mergeCells>
  <printOptions horizontalCentered="1"/>
  <pageMargins left="0.397666666666667" right="0.314333333333333" top="0.791666666666667" bottom="0" header="0.7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6"/>
  <sheetViews>
    <sheetView showGridLines="0" tabSelected="1" workbookViewId="0">
      <pane xSplit="3" ySplit="4" topLeftCell="D5" activePane="bottomRight" state="frozen"/>
      <selection/>
      <selection pane="topRight"/>
      <selection pane="bottomLeft"/>
      <selection pane="bottomRight" activeCell="M6" sqref="M6"/>
    </sheetView>
  </sheetViews>
  <sheetFormatPr defaultColWidth="9" defaultRowHeight="11.5"/>
  <cols>
    <col min="1" max="1" width="7.11" customWidth="1"/>
    <col min="2" max="2" width="16.33" customWidth="1"/>
    <col min="3" max="3" width="15.11" customWidth="1"/>
    <col min="4" max="4" width="44.44" customWidth="1"/>
    <col min="5" max="5" width="5.66" customWidth="1"/>
    <col min="6" max="6" width="11.44" style="1" customWidth="1"/>
    <col min="7" max="7" width="11.55" customWidth="1"/>
    <col min="8" max="8" width="10.44" customWidth="1"/>
    <col min="9" max="9" width="17.2" customWidth="1"/>
  </cols>
  <sheetData>
    <row r="1" ht="36" customHeight="1" spans="1:9">
      <c r="A1" s="2" t="s">
        <v>58</v>
      </c>
      <c r="B1" s="2"/>
      <c r="C1" s="2"/>
      <c r="D1" s="2"/>
      <c r="E1" s="2"/>
      <c r="F1" s="2"/>
      <c r="G1" s="2"/>
      <c r="H1" s="2"/>
      <c r="I1" s="2"/>
    </row>
    <row r="2" ht="32.25" customHeight="1" spans="1:9">
      <c r="A2" s="3" t="s">
        <v>46</v>
      </c>
      <c r="B2" s="3"/>
      <c r="C2" s="3"/>
      <c r="D2" s="3"/>
      <c r="E2" s="3"/>
      <c r="F2" s="4"/>
      <c r="G2" s="3"/>
      <c r="H2" s="3"/>
      <c r="I2" s="16"/>
    </row>
    <row r="3" ht="21.5" customHeight="1" spans="1:9">
      <c r="A3" s="5" t="s">
        <v>59</v>
      </c>
      <c r="B3" s="6" t="s">
        <v>60</v>
      </c>
      <c r="C3" s="6" t="s">
        <v>61</v>
      </c>
      <c r="D3" s="6" t="s">
        <v>62</v>
      </c>
      <c r="E3" s="6" t="s">
        <v>63</v>
      </c>
      <c r="F3" s="6" t="s">
        <v>64</v>
      </c>
      <c r="G3" s="6" t="s">
        <v>50</v>
      </c>
      <c r="H3" s="6"/>
      <c r="I3" s="17" t="s">
        <v>65</v>
      </c>
    </row>
    <row r="4" ht="15.75" customHeight="1" spans="1:9">
      <c r="A4" s="7"/>
      <c r="B4" s="8"/>
      <c r="C4" s="8"/>
      <c r="D4" s="8"/>
      <c r="E4" s="8"/>
      <c r="F4" s="8"/>
      <c r="G4" s="8" t="s">
        <v>66</v>
      </c>
      <c r="H4" s="8" t="s">
        <v>67</v>
      </c>
      <c r="I4" s="18" t="s">
        <v>68</v>
      </c>
    </row>
    <row r="5" ht="15.75" customHeight="1" spans="1:9">
      <c r="A5" s="9"/>
      <c r="B5" s="10" t="s">
        <v>69</v>
      </c>
      <c r="C5" s="10" t="s">
        <v>70</v>
      </c>
      <c r="D5" s="10"/>
      <c r="E5" s="10"/>
      <c r="F5" s="8"/>
      <c r="G5" s="10"/>
      <c r="H5" s="11"/>
      <c r="I5" s="19"/>
    </row>
    <row r="6" ht="126" customHeight="1" spans="1:9">
      <c r="A6" s="7">
        <v>1</v>
      </c>
      <c r="B6" s="10" t="s">
        <v>71</v>
      </c>
      <c r="C6" s="10" t="s">
        <v>72</v>
      </c>
      <c r="D6" s="10" t="s">
        <v>73</v>
      </c>
      <c r="E6" s="8" t="s">
        <v>74</v>
      </c>
      <c r="F6" s="8">
        <v>1</v>
      </c>
      <c r="G6" s="11"/>
      <c r="H6" s="11"/>
      <c r="I6" s="19"/>
    </row>
    <row r="7" ht="104" spans="1:9">
      <c r="A7" s="7">
        <f>A6+1</f>
        <v>2</v>
      </c>
      <c r="B7" s="10" t="s">
        <v>75</v>
      </c>
      <c r="C7" s="10" t="s">
        <v>72</v>
      </c>
      <c r="D7" s="10" t="s">
        <v>76</v>
      </c>
      <c r="E7" s="8" t="s">
        <v>74</v>
      </c>
      <c r="F7" s="8">
        <v>1</v>
      </c>
      <c r="G7" s="11"/>
      <c r="H7" s="11"/>
      <c r="I7" s="19"/>
    </row>
    <row r="8" ht="104" spans="1:9">
      <c r="A8" s="7">
        <f t="shared" ref="A8:A44" si="0">A7+1</f>
        <v>3</v>
      </c>
      <c r="B8" s="10" t="s">
        <v>77</v>
      </c>
      <c r="C8" s="10" t="s">
        <v>72</v>
      </c>
      <c r="D8" s="10" t="s">
        <v>78</v>
      </c>
      <c r="E8" s="8" t="s">
        <v>74</v>
      </c>
      <c r="F8" s="8">
        <v>1</v>
      </c>
      <c r="G8" s="11"/>
      <c r="H8" s="11"/>
      <c r="I8" s="19"/>
    </row>
    <row r="9" ht="104" spans="1:9">
      <c r="A9" s="7">
        <f t="shared" si="0"/>
        <v>4</v>
      </c>
      <c r="B9" s="10" t="s">
        <v>79</v>
      </c>
      <c r="C9" s="10" t="s">
        <v>72</v>
      </c>
      <c r="D9" s="10" t="s">
        <v>80</v>
      </c>
      <c r="E9" s="8" t="s">
        <v>74</v>
      </c>
      <c r="F9" s="8">
        <v>1</v>
      </c>
      <c r="G9" s="11"/>
      <c r="H9" s="11"/>
      <c r="I9" s="19"/>
    </row>
    <row r="10" ht="117" spans="1:9">
      <c r="A10" s="7">
        <f t="shared" si="0"/>
        <v>5</v>
      </c>
      <c r="B10" s="10" t="s">
        <v>81</v>
      </c>
      <c r="C10" s="10" t="s">
        <v>72</v>
      </c>
      <c r="D10" s="10" t="s">
        <v>82</v>
      </c>
      <c r="E10" s="8" t="s">
        <v>74</v>
      </c>
      <c r="F10" s="8">
        <v>2</v>
      </c>
      <c r="G10" s="11"/>
      <c r="H10" s="11"/>
      <c r="I10" s="19"/>
    </row>
    <row r="11" ht="117" spans="1:9">
      <c r="A11" s="7">
        <f t="shared" si="0"/>
        <v>6</v>
      </c>
      <c r="B11" s="10" t="s">
        <v>83</v>
      </c>
      <c r="C11" s="10" t="s">
        <v>72</v>
      </c>
      <c r="D11" s="10" t="s">
        <v>84</v>
      </c>
      <c r="E11" s="8" t="s">
        <v>74</v>
      </c>
      <c r="F11" s="8">
        <v>2</v>
      </c>
      <c r="G11" s="11"/>
      <c r="H11" s="11"/>
      <c r="I11" s="19"/>
    </row>
    <row r="12" ht="117" spans="1:9">
      <c r="A12" s="7">
        <f t="shared" si="0"/>
        <v>7</v>
      </c>
      <c r="B12" s="10" t="s">
        <v>85</v>
      </c>
      <c r="C12" s="10" t="s">
        <v>72</v>
      </c>
      <c r="D12" s="10" t="s">
        <v>86</v>
      </c>
      <c r="E12" s="8" t="s">
        <v>74</v>
      </c>
      <c r="F12" s="8">
        <v>1</v>
      </c>
      <c r="G12" s="11"/>
      <c r="H12" s="11"/>
      <c r="I12" s="19"/>
    </row>
    <row r="13" ht="105.5" customHeight="1" spans="1:9">
      <c r="A13" s="7">
        <f t="shared" si="0"/>
        <v>8</v>
      </c>
      <c r="B13" s="10" t="s">
        <v>87</v>
      </c>
      <c r="C13" s="10" t="s">
        <v>88</v>
      </c>
      <c r="D13" s="10" t="s">
        <v>89</v>
      </c>
      <c r="E13" s="8" t="s">
        <v>74</v>
      </c>
      <c r="F13" s="8">
        <v>2</v>
      </c>
      <c r="G13" s="11"/>
      <c r="H13" s="11"/>
      <c r="I13" s="19"/>
    </row>
    <row r="14" ht="93.5" customHeight="1" spans="1:9">
      <c r="A14" s="7">
        <f t="shared" si="0"/>
        <v>9</v>
      </c>
      <c r="B14" s="10" t="s">
        <v>90</v>
      </c>
      <c r="C14" s="10" t="s">
        <v>88</v>
      </c>
      <c r="D14" s="10" t="s">
        <v>91</v>
      </c>
      <c r="E14" s="8" t="s">
        <v>74</v>
      </c>
      <c r="F14" s="8">
        <v>2</v>
      </c>
      <c r="G14" s="11"/>
      <c r="H14" s="11"/>
      <c r="I14" s="19"/>
    </row>
    <row r="15" ht="104" spans="1:9">
      <c r="A15" s="7">
        <f t="shared" si="0"/>
        <v>10</v>
      </c>
      <c r="B15" s="10" t="s">
        <v>92</v>
      </c>
      <c r="C15" s="10" t="s">
        <v>93</v>
      </c>
      <c r="D15" s="10" t="s">
        <v>94</v>
      </c>
      <c r="E15" s="8" t="s">
        <v>74</v>
      </c>
      <c r="F15" s="8">
        <v>1</v>
      </c>
      <c r="G15" s="11"/>
      <c r="H15" s="11"/>
      <c r="I15" s="19"/>
    </row>
    <row r="16" ht="104" spans="1:9">
      <c r="A16" s="7">
        <f t="shared" si="0"/>
        <v>11</v>
      </c>
      <c r="B16" s="10" t="s">
        <v>95</v>
      </c>
      <c r="C16" s="10" t="s">
        <v>93</v>
      </c>
      <c r="D16" s="10" t="s">
        <v>96</v>
      </c>
      <c r="E16" s="8" t="s">
        <v>74</v>
      </c>
      <c r="F16" s="8">
        <v>2</v>
      </c>
      <c r="G16" s="11"/>
      <c r="H16" s="11"/>
      <c r="I16" s="19"/>
    </row>
    <row r="17" ht="104" spans="1:9">
      <c r="A17" s="7">
        <f t="shared" si="0"/>
        <v>12</v>
      </c>
      <c r="B17" s="10" t="s">
        <v>97</v>
      </c>
      <c r="C17" s="10" t="s">
        <v>93</v>
      </c>
      <c r="D17" s="10" t="s">
        <v>98</v>
      </c>
      <c r="E17" s="8" t="s">
        <v>74</v>
      </c>
      <c r="F17" s="8">
        <v>2</v>
      </c>
      <c r="G17" s="11"/>
      <c r="H17" s="11"/>
      <c r="I17" s="19"/>
    </row>
    <row r="18" ht="116.5" customHeight="1" spans="1:9">
      <c r="A18" s="7">
        <f t="shared" si="0"/>
        <v>13</v>
      </c>
      <c r="B18" s="10" t="s">
        <v>99</v>
      </c>
      <c r="C18" s="10" t="s">
        <v>93</v>
      </c>
      <c r="D18" s="10" t="s">
        <v>100</v>
      </c>
      <c r="E18" s="8" t="s">
        <v>74</v>
      </c>
      <c r="F18" s="8">
        <v>2</v>
      </c>
      <c r="G18" s="11"/>
      <c r="H18" s="11"/>
      <c r="I18" s="19"/>
    </row>
    <row r="19" ht="119.5" customHeight="1" spans="1:9">
      <c r="A19" s="7">
        <f t="shared" si="0"/>
        <v>14</v>
      </c>
      <c r="B19" s="10" t="s">
        <v>101</v>
      </c>
      <c r="C19" s="10" t="s">
        <v>93</v>
      </c>
      <c r="D19" s="10" t="s">
        <v>102</v>
      </c>
      <c r="E19" s="8" t="s">
        <v>74</v>
      </c>
      <c r="F19" s="8">
        <v>8</v>
      </c>
      <c r="G19" s="11"/>
      <c r="H19" s="11"/>
      <c r="I19" s="19"/>
    </row>
    <row r="20" ht="116.5" customHeight="1" spans="1:9">
      <c r="A20" s="7">
        <f t="shared" si="0"/>
        <v>15</v>
      </c>
      <c r="B20" s="10" t="s">
        <v>103</v>
      </c>
      <c r="C20" s="10" t="s">
        <v>93</v>
      </c>
      <c r="D20" s="10" t="s">
        <v>104</v>
      </c>
      <c r="E20" s="8" t="s">
        <v>74</v>
      </c>
      <c r="F20" s="8">
        <v>10</v>
      </c>
      <c r="G20" s="11"/>
      <c r="H20" s="11"/>
      <c r="I20" s="19"/>
    </row>
    <row r="21" ht="116" customHeight="1" spans="1:9">
      <c r="A21" s="7">
        <f t="shared" si="0"/>
        <v>16</v>
      </c>
      <c r="B21" s="12" t="s">
        <v>105</v>
      </c>
      <c r="C21" s="10" t="s">
        <v>93</v>
      </c>
      <c r="D21" s="10" t="s">
        <v>106</v>
      </c>
      <c r="E21" s="8" t="s">
        <v>74</v>
      </c>
      <c r="F21" s="8">
        <v>7</v>
      </c>
      <c r="G21" s="11"/>
      <c r="H21" s="11"/>
      <c r="I21" s="19"/>
    </row>
    <row r="22" ht="120.5" customHeight="1" spans="1:9">
      <c r="A22" s="7">
        <f t="shared" si="0"/>
        <v>17</v>
      </c>
      <c r="B22" s="12" t="s">
        <v>107</v>
      </c>
      <c r="C22" s="10" t="s">
        <v>93</v>
      </c>
      <c r="D22" s="10" t="s">
        <v>108</v>
      </c>
      <c r="E22" s="8" t="s">
        <v>74</v>
      </c>
      <c r="F22" s="8">
        <v>8</v>
      </c>
      <c r="G22" s="11"/>
      <c r="H22" s="11"/>
      <c r="I22" s="19"/>
    </row>
    <row r="23" ht="119" customHeight="1" spans="1:9">
      <c r="A23" s="7">
        <f t="shared" si="0"/>
        <v>18</v>
      </c>
      <c r="B23" s="12" t="s">
        <v>109</v>
      </c>
      <c r="C23" s="10" t="s">
        <v>93</v>
      </c>
      <c r="D23" s="10" t="s">
        <v>110</v>
      </c>
      <c r="E23" s="8" t="s">
        <v>74</v>
      </c>
      <c r="F23" s="8">
        <v>12</v>
      </c>
      <c r="G23" s="11"/>
      <c r="H23" s="11"/>
      <c r="I23" s="19"/>
    </row>
    <row r="24" ht="111" customHeight="1" spans="1:9">
      <c r="A24" s="7">
        <f t="shared" si="0"/>
        <v>19</v>
      </c>
      <c r="B24" s="12" t="s">
        <v>111</v>
      </c>
      <c r="C24" s="10" t="s">
        <v>93</v>
      </c>
      <c r="D24" s="10" t="s">
        <v>112</v>
      </c>
      <c r="E24" s="8" t="s">
        <v>74</v>
      </c>
      <c r="F24" s="8">
        <v>2</v>
      </c>
      <c r="G24" s="11"/>
      <c r="H24" s="11"/>
      <c r="I24" s="19"/>
    </row>
    <row r="25" ht="116" customHeight="1" spans="1:9">
      <c r="A25" s="7">
        <f t="shared" si="0"/>
        <v>20</v>
      </c>
      <c r="B25" s="12" t="s">
        <v>113</v>
      </c>
      <c r="C25" s="10" t="s">
        <v>93</v>
      </c>
      <c r="D25" s="10" t="s">
        <v>114</v>
      </c>
      <c r="E25" s="8" t="s">
        <v>74</v>
      </c>
      <c r="F25" s="8">
        <v>13</v>
      </c>
      <c r="G25" s="11"/>
      <c r="H25" s="11"/>
      <c r="I25" s="19"/>
    </row>
    <row r="26" ht="117" customHeight="1" spans="1:9">
      <c r="A26" s="7">
        <f t="shared" si="0"/>
        <v>21</v>
      </c>
      <c r="B26" s="12" t="s">
        <v>115</v>
      </c>
      <c r="C26" s="10" t="s">
        <v>93</v>
      </c>
      <c r="D26" s="10" t="s">
        <v>116</v>
      </c>
      <c r="E26" s="8" t="s">
        <v>74</v>
      </c>
      <c r="F26" s="8">
        <v>14</v>
      </c>
      <c r="G26" s="11"/>
      <c r="H26" s="11"/>
      <c r="I26" s="19"/>
    </row>
    <row r="27" ht="113" customHeight="1" spans="1:9">
      <c r="A27" s="7">
        <f t="shared" si="0"/>
        <v>22</v>
      </c>
      <c r="B27" s="12" t="s">
        <v>117</v>
      </c>
      <c r="C27" s="10" t="s">
        <v>93</v>
      </c>
      <c r="D27" s="10" t="s">
        <v>118</v>
      </c>
      <c r="E27" s="8" t="s">
        <v>74</v>
      </c>
      <c r="F27" s="8">
        <v>7</v>
      </c>
      <c r="G27" s="11"/>
      <c r="H27" s="11"/>
      <c r="I27" s="19"/>
    </row>
    <row r="28" ht="151" customHeight="1" spans="1:9">
      <c r="A28" s="7">
        <f t="shared" si="0"/>
        <v>23</v>
      </c>
      <c r="B28" s="10" t="s">
        <v>119</v>
      </c>
      <c r="C28" s="10" t="s">
        <v>120</v>
      </c>
      <c r="D28" s="10" t="s">
        <v>121</v>
      </c>
      <c r="E28" s="8" t="s">
        <v>122</v>
      </c>
      <c r="F28" s="8">
        <v>61.67</v>
      </c>
      <c r="G28" s="11"/>
      <c r="H28" s="11"/>
      <c r="I28" s="19"/>
    </row>
    <row r="29" ht="154.5" customHeight="1" spans="1:9">
      <c r="A29" s="7">
        <f t="shared" si="0"/>
        <v>24</v>
      </c>
      <c r="B29" s="10" t="s">
        <v>123</v>
      </c>
      <c r="C29" s="10" t="s">
        <v>124</v>
      </c>
      <c r="D29" s="10" t="s">
        <v>125</v>
      </c>
      <c r="E29" s="8" t="s">
        <v>122</v>
      </c>
      <c r="F29" s="8">
        <v>92.89</v>
      </c>
      <c r="G29" s="11"/>
      <c r="H29" s="11"/>
      <c r="I29" s="19"/>
    </row>
    <row r="30" ht="143" spans="1:9">
      <c r="A30" s="7">
        <f t="shared" si="0"/>
        <v>25</v>
      </c>
      <c r="B30" s="10" t="s">
        <v>126</v>
      </c>
      <c r="C30" s="10" t="s">
        <v>127</v>
      </c>
      <c r="D30" s="10" t="s">
        <v>128</v>
      </c>
      <c r="E30" s="8" t="s">
        <v>122</v>
      </c>
      <c r="F30" s="8">
        <v>122.23</v>
      </c>
      <c r="G30" s="11"/>
      <c r="H30" s="11"/>
      <c r="I30" s="19"/>
    </row>
    <row r="31" ht="143" spans="1:9">
      <c r="A31" s="7">
        <f t="shared" si="0"/>
        <v>26</v>
      </c>
      <c r="B31" s="10" t="s">
        <v>129</v>
      </c>
      <c r="C31" s="10" t="s">
        <v>130</v>
      </c>
      <c r="D31" s="10" t="s">
        <v>131</v>
      </c>
      <c r="E31" s="8" t="s">
        <v>122</v>
      </c>
      <c r="F31" s="8">
        <v>78.36</v>
      </c>
      <c r="G31" s="11"/>
      <c r="H31" s="11"/>
      <c r="I31" s="19"/>
    </row>
    <row r="32" ht="143" spans="1:9">
      <c r="A32" s="7">
        <f t="shared" si="0"/>
        <v>27</v>
      </c>
      <c r="B32" s="10" t="s">
        <v>132</v>
      </c>
      <c r="C32" s="10" t="s">
        <v>133</v>
      </c>
      <c r="D32" s="10" t="s">
        <v>134</v>
      </c>
      <c r="E32" s="8" t="s">
        <v>122</v>
      </c>
      <c r="F32" s="8">
        <v>118.78</v>
      </c>
      <c r="G32" s="11"/>
      <c r="H32" s="11"/>
      <c r="I32" s="19"/>
    </row>
    <row r="33" ht="143" spans="1:9">
      <c r="A33" s="7">
        <f t="shared" si="0"/>
        <v>28</v>
      </c>
      <c r="B33" s="10" t="s">
        <v>135</v>
      </c>
      <c r="C33" s="10" t="s">
        <v>136</v>
      </c>
      <c r="D33" s="10" t="s">
        <v>137</v>
      </c>
      <c r="E33" s="8" t="s">
        <v>122</v>
      </c>
      <c r="F33" s="8">
        <v>154.56</v>
      </c>
      <c r="G33" s="11"/>
      <c r="H33" s="11"/>
      <c r="I33" s="19"/>
    </row>
    <row r="34" ht="143" spans="1:9">
      <c r="A34" s="7">
        <f t="shared" si="0"/>
        <v>29</v>
      </c>
      <c r="B34" s="12" t="s">
        <v>138</v>
      </c>
      <c r="C34" s="10" t="s">
        <v>139</v>
      </c>
      <c r="D34" s="10" t="s">
        <v>140</v>
      </c>
      <c r="E34" s="8" t="s">
        <v>122</v>
      </c>
      <c r="F34" s="8">
        <v>378.03</v>
      </c>
      <c r="G34" s="11"/>
      <c r="H34" s="11"/>
      <c r="I34" s="19"/>
    </row>
    <row r="35" ht="143" spans="1:9">
      <c r="A35" s="7">
        <f t="shared" si="0"/>
        <v>30</v>
      </c>
      <c r="B35" s="12" t="s">
        <v>141</v>
      </c>
      <c r="C35" s="10" t="s">
        <v>142</v>
      </c>
      <c r="D35" s="10" t="s">
        <v>143</v>
      </c>
      <c r="E35" s="8" t="s">
        <v>122</v>
      </c>
      <c r="F35" s="8">
        <v>113.39</v>
      </c>
      <c r="G35" s="11"/>
      <c r="H35" s="11"/>
      <c r="I35" s="19"/>
    </row>
    <row r="36" ht="143" spans="1:9">
      <c r="A36" s="7">
        <f t="shared" si="0"/>
        <v>31</v>
      </c>
      <c r="B36" s="12" t="s">
        <v>144</v>
      </c>
      <c r="C36" s="10" t="s">
        <v>145</v>
      </c>
      <c r="D36" s="10" t="s">
        <v>146</v>
      </c>
      <c r="E36" s="8" t="s">
        <v>122</v>
      </c>
      <c r="F36" s="8">
        <v>374.59</v>
      </c>
      <c r="G36" s="11"/>
      <c r="H36" s="11"/>
      <c r="I36" s="19"/>
    </row>
    <row r="37" ht="143" spans="1:9">
      <c r="A37" s="7">
        <f t="shared" si="0"/>
        <v>32</v>
      </c>
      <c r="B37" s="12" t="s">
        <v>147</v>
      </c>
      <c r="C37" s="10" t="s">
        <v>148</v>
      </c>
      <c r="D37" s="10" t="s">
        <v>149</v>
      </c>
      <c r="E37" s="8" t="s">
        <v>122</v>
      </c>
      <c r="F37" s="8">
        <v>35.03</v>
      </c>
      <c r="G37" s="11"/>
      <c r="H37" s="11"/>
      <c r="I37" s="19"/>
    </row>
    <row r="38" ht="78" spans="1:9">
      <c r="A38" s="7">
        <f t="shared" si="0"/>
        <v>33</v>
      </c>
      <c r="B38" s="10" t="s">
        <v>150</v>
      </c>
      <c r="C38" s="10" t="s">
        <v>151</v>
      </c>
      <c r="D38" s="10" t="s">
        <v>152</v>
      </c>
      <c r="E38" s="8" t="s">
        <v>153</v>
      </c>
      <c r="F38" s="8">
        <v>82</v>
      </c>
      <c r="G38" s="11"/>
      <c r="H38" s="11"/>
      <c r="I38" s="19"/>
    </row>
    <row r="39" ht="156" spans="1:9">
      <c r="A39" s="7">
        <f t="shared" si="0"/>
        <v>34</v>
      </c>
      <c r="B39" s="10" t="s">
        <v>154</v>
      </c>
      <c r="C39" s="10" t="s">
        <v>155</v>
      </c>
      <c r="D39" s="10" t="s">
        <v>156</v>
      </c>
      <c r="E39" s="8" t="s">
        <v>122</v>
      </c>
      <c r="F39" s="8">
        <v>8</v>
      </c>
      <c r="G39" s="11"/>
      <c r="H39" s="11"/>
      <c r="I39" s="19"/>
    </row>
    <row r="40" ht="129.75" customHeight="1" spans="1:9">
      <c r="A40" s="7">
        <f t="shared" si="0"/>
        <v>35</v>
      </c>
      <c r="B40" s="10" t="s">
        <v>157</v>
      </c>
      <c r="C40" s="10" t="s">
        <v>158</v>
      </c>
      <c r="D40" s="10" t="s">
        <v>159</v>
      </c>
      <c r="E40" s="8" t="s">
        <v>122</v>
      </c>
      <c r="F40" s="8">
        <v>24.49</v>
      </c>
      <c r="G40" s="11"/>
      <c r="H40" s="11"/>
      <c r="I40" s="19"/>
    </row>
    <row r="41" ht="129.75" customHeight="1" spans="1:9">
      <c r="A41" s="7">
        <f t="shared" si="0"/>
        <v>36</v>
      </c>
      <c r="B41" s="10" t="s">
        <v>160</v>
      </c>
      <c r="C41" s="10" t="s">
        <v>161</v>
      </c>
      <c r="D41" s="10" t="s">
        <v>162</v>
      </c>
      <c r="E41" s="8" t="s">
        <v>122</v>
      </c>
      <c r="F41" s="8">
        <v>132.55</v>
      </c>
      <c r="G41" s="11"/>
      <c r="H41" s="11"/>
      <c r="I41" s="19"/>
    </row>
    <row r="42" ht="156" spans="1:9">
      <c r="A42" s="7">
        <f t="shared" si="0"/>
        <v>37</v>
      </c>
      <c r="B42" s="10" t="s">
        <v>163</v>
      </c>
      <c r="C42" s="10" t="s">
        <v>164</v>
      </c>
      <c r="D42" s="10" t="s">
        <v>165</v>
      </c>
      <c r="E42" s="8" t="s">
        <v>122</v>
      </c>
      <c r="F42" s="8">
        <v>424.55</v>
      </c>
      <c r="G42" s="11"/>
      <c r="H42" s="11"/>
      <c r="I42" s="19"/>
    </row>
    <row r="43" ht="130" spans="1:9">
      <c r="A43" s="7">
        <f t="shared" si="0"/>
        <v>38</v>
      </c>
      <c r="B43" s="10" t="s">
        <v>166</v>
      </c>
      <c r="C43" s="10" t="s">
        <v>167</v>
      </c>
      <c r="D43" s="10" t="s">
        <v>168</v>
      </c>
      <c r="E43" s="8" t="s">
        <v>153</v>
      </c>
      <c r="F43" s="8">
        <v>10</v>
      </c>
      <c r="G43" s="11"/>
      <c r="H43" s="11"/>
      <c r="I43" s="19"/>
    </row>
    <row r="44" ht="130" spans="1:9">
      <c r="A44" s="7">
        <f t="shared" si="0"/>
        <v>39</v>
      </c>
      <c r="B44" s="10" t="s">
        <v>169</v>
      </c>
      <c r="C44" s="10" t="s">
        <v>167</v>
      </c>
      <c r="D44" s="10" t="s">
        <v>170</v>
      </c>
      <c r="E44" s="8" t="s">
        <v>153</v>
      </c>
      <c r="F44" s="8">
        <v>9</v>
      </c>
      <c r="G44" s="11"/>
      <c r="H44" s="11"/>
      <c r="I44" s="19"/>
    </row>
    <row r="45" ht="15.75" customHeight="1" spans="1:9">
      <c r="A45" s="9"/>
      <c r="B45" s="10" t="s">
        <v>171</v>
      </c>
      <c r="C45" s="10" t="s">
        <v>172</v>
      </c>
      <c r="D45" s="10"/>
      <c r="E45" s="10"/>
      <c r="F45" s="8"/>
      <c r="G45" s="10"/>
      <c r="H45" s="11"/>
      <c r="I45" s="19"/>
    </row>
    <row r="46" ht="117" spans="1:9">
      <c r="A46" s="7">
        <f>A44+1</f>
        <v>40</v>
      </c>
      <c r="B46" s="10" t="s">
        <v>173</v>
      </c>
      <c r="C46" s="10" t="s">
        <v>174</v>
      </c>
      <c r="D46" s="10" t="s">
        <v>175</v>
      </c>
      <c r="E46" s="8" t="s">
        <v>74</v>
      </c>
      <c r="F46" s="8">
        <v>3</v>
      </c>
      <c r="G46" s="11"/>
      <c r="H46" s="11"/>
      <c r="I46" s="19"/>
    </row>
    <row r="47" ht="78" spans="1:9">
      <c r="A47" s="7">
        <f>+A46+1</f>
        <v>41</v>
      </c>
      <c r="B47" s="10" t="s">
        <v>176</v>
      </c>
      <c r="C47" s="10" t="s">
        <v>177</v>
      </c>
      <c r="D47" s="10" t="s">
        <v>178</v>
      </c>
      <c r="E47" s="8" t="s">
        <v>74</v>
      </c>
      <c r="F47" s="8">
        <v>25</v>
      </c>
      <c r="G47" s="11"/>
      <c r="H47" s="11"/>
      <c r="I47" s="19"/>
    </row>
    <row r="48" ht="208" spans="1:13">
      <c r="A48" s="7">
        <f t="shared" ref="A48:A62" si="1">+A47+1</f>
        <v>42</v>
      </c>
      <c r="B48" s="10" t="s">
        <v>179</v>
      </c>
      <c r="C48" s="10" t="s">
        <v>180</v>
      </c>
      <c r="D48" s="10" t="s">
        <v>181</v>
      </c>
      <c r="E48" s="8" t="s">
        <v>182</v>
      </c>
      <c r="F48" s="13">
        <v>712.98948</v>
      </c>
      <c r="G48" s="11"/>
      <c r="H48" s="11"/>
      <c r="I48" s="19"/>
      <c r="K48" s="20"/>
      <c r="L48" s="20"/>
      <c r="M48" s="20"/>
    </row>
    <row r="49" ht="218" customHeight="1" spans="1:9">
      <c r="A49" s="7">
        <f t="shared" si="1"/>
        <v>43</v>
      </c>
      <c r="B49" s="12" t="s">
        <v>183</v>
      </c>
      <c r="C49" s="10" t="s">
        <v>180</v>
      </c>
      <c r="D49" s="10" t="s">
        <v>184</v>
      </c>
      <c r="E49" s="8" t="s">
        <v>182</v>
      </c>
      <c r="F49" s="8">
        <v>16.01</v>
      </c>
      <c r="G49" s="11"/>
      <c r="H49" s="11"/>
      <c r="I49" s="19"/>
    </row>
    <row r="50" ht="103.5" customHeight="1" spans="1:9">
      <c r="A50" s="7">
        <f t="shared" si="1"/>
        <v>44</v>
      </c>
      <c r="B50" s="12" t="s">
        <v>185</v>
      </c>
      <c r="C50" s="10" t="s">
        <v>186</v>
      </c>
      <c r="D50" s="10" t="s">
        <v>187</v>
      </c>
      <c r="E50" s="8" t="s">
        <v>182</v>
      </c>
      <c r="F50" s="14">
        <v>729</v>
      </c>
      <c r="G50" s="11"/>
      <c r="H50" s="11"/>
      <c r="I50" s="19"/>
    </row>
    <row r="51" ht="61" customHeight="1" spans="1:9">
      <c r="A51" s="7">
        <f t="shared" si="1"/>
        <v>45</v>
      </c>
      <c r="B51" s="10" t="s">
        <v>188</v>
      </c>
      <c r="C51" s="10" t="s">
        <v>189</v>
      </c>
      <c r="D51" s="10" t="s">
        <v>190</v>
      </c>
      <c r="E51" s="8" t="s">
        <v>182</v>
      </c>
      <c r="F51" s="8">
        <v>4.74</v>
      </c>
      <c r="G51" s="11"/>
      <c r="H51" s="11"/>
      <c r="I51" s="19"/>
    </row>
    <row r="52" ht="60" customHeight="1" spans="1:9">
      <c r="A52" s="7">
        <f t="shared" si="1"/>
        <v>46</v>
      </c>
      <c r="B52" s="10" t="s">
        <v>191</v>
      </c>
      <c r="C52" s="10" t="s">
        <v>192</v>
      </c>
      <c r="D52" s="10" t="s">
        <v>193</v>
      </c>
      <c r="E52" s="8" t="s">
        <v>153</v>
      </c>
      <c r="F52" s="8">
        <v>2</v>
      </c>
      <c r="G52" s="11"/>
      <c r="H52" s="11"/>
      <c r="I52" s="19"/>
    </row>
    <row r="53" ht="64.5" customHeight="1" spans="1:9">
      <c r="A53" s="7">
        <f t="shared" si="1"/>
        <v>47</v>
      </c>
      <c r="B53" s="10" t="s">
        <v>194</v>
      </c>
      <c r="C53" s="10" t="s">
        <v>195</v>
      </c>
      <c r="D53" s="10" t="s">
        <v>196</v>
      </c>
      <c r="E53" s="8" t="s">
        <v>153</v>
      </c>
      <c r="F53" s="8">
        <v>3</v>
      </c>
      <c r="G53" s="11"/>
      <c r="H53" s="11"/>
      <c r="I53" s="19"/>
    </row>
    <row r="54" ht="64.5" customHeight="1" spans="1:9">
      <c r="A54" s="7">
        <f t="shared" si="1"/>
        <v>48</v>
      </c>
      <c r="B54" s="12" t="s">
        <v>197</v>
      </c>
      <c r="C54" s="10" t="s">
        <v>195</v>
      </c>
      <c r="D54" s="10" t="s">
        <v>198</v>
      </c>
      <c r="E54" s="8" t="s">
        <v>153</v>
      </c>
      <c r="F54" s="8">
        <v>96</v>
      </c>
      <c r="G54" s="11"/>
      <c r="H54" s="11"/>
      <c r="I54" s="19"/>
    </row>
    <row r="55" ht="15.75" customHeight="1" spans="1:9">
      <c r="A55" s="9"/>
      <c r="B55" s="10"/>
      <c r="C55" s="10" t="s">
        <v>199</v>
      </c>
      <c r="D55" s="10"/>
      <c r="E55" s="10"/>
      <c r="F55" s="8"/>
      <c r="G55" s="10"/>
      <c r="H55" s="11"/>
      <c r="I55" s="19"/>
    </row>
    <row r="56" ht="84" customHeight="1" spans="1:9">
      <c r="A56" s="7">
        <f>+A54+1</f>
        <v>49</v>
      </c>
      <c r="B56" s="12" t="s">
        <v>200</v>
      </c>
      <c r="C56" s="10" t="s">
        <v>201</v>
      </c>
      <c r="D56" s="10" t="s">
        <v>202</v>
      </c>
      <c r="E56" s="8" t="s">
        <v>153</v>
      </c>
      <c r="F56" s="8">
        <v>88</v>
      </c>
      <c r="G56" s="11"/>
      <c r="H56" s="11"/>
      <c r="I56" s="19"/>
    </row>
    <row r="57" ht="84" customHeight="1" spans="1:9">
      <c r="A57" s="7">
        <f t="shared" si="1"/>
        <v>50</v>
      </c>
      <c r="B57" s="12" t="s">
        <v>203</v>
      </c>
      <c r="C57" s="10" t="s">
        <v>204</v>
      </c>
      <c r="D57" s="10" t="s">
        <v>205</v>
      </c>
      <c r="E57" s="8" t="s">
        <v>122</v>
      </c>
      <c r="F57" s="8">
        <v>50</v>
      </c>
      <c r="G57" s="11"/>
      <c r="H57" s="11"/>
      <c r="I57" s="19"/>
    </row>
    <row r="58" ht="84" customHeight="1" spans="1:9">
      <c r="A58" s="7">
        <f t="shared" si="1"/>
        <v>51</v>
      </c>
      <c r="B58" s="12" t="s">
        <v>206</v>
      </c>
      <c r="C58" s="10" t="s">
        <v>207</v>
      </c>
      <c r="D58" s="10" t="s">
        <v>205</v>
      </c>
      <c r="E58" s="8" t="s">
        <v>122</v>
      </c>
      <c r="F58" s="8">
        <v>50</v>
      </c>
      <c r="G58" s="11"/>
      <c r="H58" s="11"/>
      <c r="I58" s="19"/>
    </row>
    <row r="59" ht="84" customHeight="1" spans="1:9">
      <c r="A59" s="7">
        <f t="shared" si="1"/>
        <v>52</v>
      </c>
      <c r="B59" s="12" t="s">
        <v>208</v>
      </c>
      <c r="C59" s="10" t="s">
        <v>209</v>
      </c>
      <c r="D59" s="10" t="s">
        <v>205</v>
      </c>
      <c r="E59" s="8" t="s">
        <v>122</v>
      </c>
      <c r="F59" s="8">
        <v>200</v>
      </c>
      <c r="G59" s="11"/>
      <c r="H59" s="11"/>
      <c r="I59" s="19"/>
    </row>
    <row r="60" ht="179.5" customHeight="1" spans="1:9">
      <c r="A60" s="7">
        <f t="shared" si="1"/>
        <v>53</v>
      </c>
      <c r="B60" s="12" t="s">
        <v>210</v>
      </c>
      <c r="C60" s="10" t="s">
        <v>211</v>
      </c>
      <c r="D60" s="10" t="s">
        <v>212</v>
      </c>
      <c r="E60" s="8" t="s">
        <v>122</v>
      </c>
      <c r="F60" s="8">
        <v>100</v>
      </c>
      <c r="G60" s="11"/>
      <c r="H60" s="11"/>
      <c r="I60" s="19"/>
    </row>
    <row r="61" ht="187" customHeight="1" spans="1:9">
      <c r="A61" s="7">
        <f t="shared" si="1"/>
        <v>54</v>
      </c>
      <c r="B61" s="12" t="s">
        <v>213</v>
      </c>
      <c r="C61" s="10" t="s">
        <v>214</v>
      </c>
      <c r="D61" s="10" t="s">
        <v>212</v>
      </c>
      <c r="E61" s="8" t="s">
        <v>122</v>
      </c>
      <c r="F61" s="8">
        <v>100</v>
      </c>
      <c r="G61" s="11"/>
      <c r="H61" s="11"/>
      <c r="I61" s="19"/>
    </row>
    <row r="62" ht="96.5" customHeight="1" spans="1:9">
      <c r="A62" s="7">
        <f t="shared" si="1"/>
        <v>55</v>
      </c>
      <c r="B62" s="12" t="s">
        <v>215</v>
      </c>
      <c r="C62" s="10" t="s">
        <v>216</v>
      </c>
      <c r="D62" s="10" t="s">
        <v>217</v>
      </c>
      <c r="E62" s="8" t="s">
        <v>74</v>
      </c>
      <c r="F62" s="8">
        <v>2</v>
      </c>
      <c r="G62" s="11"/>
      <c r="H62" s="11"/>
      <c r="I62" s="19"/>
    </row>
    <row r="63" ht="15.75" customHeight="1" spans="1:9">
      <c r="A63" s="7"/>
      <c r="B63" s="15" t="s">
        <v>57</v>
      </c>
      <c r="C63" s="10"/>
      <c r="D63" s="10"/>
      <c r="E63" s="8"/>
      <c r="F63" s="8"/>
      <c r="G63" s="11"/>
      <c r="H63" s="11"/>
      <c r="I63" s="19"/>
    </row>
    <row r="64" ht="15.75" customHeight="1" spans="1:9">
      <c r="A64" s="7"/>
      <c r="B64" s="10"/>
      <c r="C64" s="10"/>
      <c r="D64" s="10"/>
      <c r="E64" s="8"/>
      <c r="F64" s="8"/>
      <c r="G64" s="11"/>
      <c r="H64" s="11"/>
      <c r="I64" s="19"/>
    </row>
    <row r="65" ht="15.75" customHeight="1" spans="1:9">
      <c r="A65" s="21"/>
      <c r="B65" s="22"/>
      <c r="C65" s="22"/>
      <c r="D65" s="22"/>
      <c r="E65" s="23"/>
      <c r="F65" s="23"/>
      <c r="G65" s="24"/>
      <c r="H65" s="24"/>
      <c r="I65" s="28"/>
    </row>
    <row r="66" ht="39.5" customHeight="1" spans="1:9">
      <c r="A66" s="25" t="s">
        <v>218</v>
      </c>
      <c r="B66" s="26"/>
      <c r="C66" s="26"/>
      <c r="D66" s="26"/>
      <c r="E66" s="26"/>
      <c r="F66" s="27"/>
      <c r="G66" s="26"/>
      <c r="H66" s="26"/>
      <c r="I66" s="26"/>
    </row>
  </sheetData>
  <mergeCells count="11">
    <mergeCell ref="A1:I1"/>
    <mergeCell ref="A2:D2"/>
    <mergeCell ref="E2:H2"/>
    <mergeCell ref="G3:H3"/>
    <mergeCell ref="A66:I66"/>
    <mergeCell ref="A3:A4"/>
    <mergeCell ref="B3:B4"/>
    <mergeCell ref="C3:C4"/>
    <mergeCell ref="D3:D4"/>
    <mergeCell ref="E3:E4"/>
    <mergeCell ref="F3:F4"/>
  </mergeCells>
  <printOptions horizontalCentered="1"/>
  <pageMargins left="0.236220472440945" right="0.236220472440945" top="0.748031496062992" bottom="0.748031496062992" header="0.31496062992126" footer="0.31496062992126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编制说明</vt:lpstr>
      <vt:lpstr>D.2 单项工程投标报价汇总表</vt:lpstr>
      <vt:lpstr>E.1 分部分项工程量清单与计价表（竖表）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小猪跳水</cp:lastModifiedBy>
  <dcterms:created xsi:type="dcterms:W3CDTF">2024-07-26T11:08:00Z</dcterms:created>
  <cp:lastPrinted>2024-07-29T07:10:00Z</cp:lastPrinted>
  <dcterms:modified xsi:type="dcterms:W3CDTF">2024-09-03T06:18:43Z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8B0586482B3C4F1F9BD3AB89447BDBBA_12</vt:lpwstr>
  </property>
  <property fmtid="{D5CDD505-2E9C-101B-9397-08002B2CF9AE}" pid="3" name="KSOProductBuildVer">
    <vt:lpwstr>2052-12.1.0.17827</vt:lpwstr>
  </property>
</Properties>
</file>