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8080" tabRatio="954" firstSheet="2" activeTab="2"/>
  </bookViews>
  <sheets>
    <sheet name="清单使用说明" sheetId="40" state="hidden" r:id="rId1"/>
    <sheet name="标底封面" sheetId="36" state="hidden" r:id="rId2"/>
    <sheet name="编制说明" sheetId="38" r:id="rId3"/>
    <sheet name="汇总表" sheetId="67" r:id="rId4"/>
    <sheet name="报价清单" sheetId="66" r:id="rId5"/>
    <sheet name="室内批量精装修工程界面划分" sheetId="62" state="hidden" r:id="rId6"/>
    <sheet name="图纸问题" sheetId="9" state="hidden" r:id="rId7"/>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_xlnm._FilterDatabase" localSheetId="4" hidden="1">报价清单!$A$4:$CSS$83</definedName>
    <definedName name="_xlnm._FilterDatabase" localSheetId="5" hidden="1">室内批量精装修工程界面划分!$A$4:$J$21</definedName>
    <definedName name="_">#REF!</definedName>
    <definedName name="__x1">#REF!</definedName>
    <definedName name="__ys2">#REF!</definedName>
    <definedName name="__ys3">#REF!</definedName>
    <definedName name="_000年.xls">#REF!</definedName>
    <definedName name="_001年.xls">#REF!</definedName>
    <definedName name="_002年.xls">#REF!</definedName>
    <definedName name="_1.0_1.3_24">#REF!</definedName>
    <definedName name="_Fill" hidden="1">[1]eqpmad2!#REF!</definedName>
    <definedName name="_Key1" localSheetId="2" hidden="1">#REF!</definedName>
    <definedName name="_Key1" hidden="1">#REF!</definedName>
    <definedName name="_m3">#REF!</definedName>
    <definedName name="_Order1" hidden="1">255</definedName>
    <definedName name="_Sort" localSheetId="2" hidden="1">#REF!</definedName>
    <definedName name="_Sort" hidden="1">#REF!</definedName>
    <definedName name="_TAG1">#N/A</definedName>
    <definedName name="_TAG10">#N/A</definedName>
    <definedName name="_TAG100">#N/A</definedName>
    <definedName name="_TAG101">#N/A</definedName>
    <definedName name="_TAG102">#N/A</definedName>
    <definedName name="_TAG103">#N/A</definedName>
    <definedName name="_TAG104">#N/A</definedName>
    <definedName name="_TAG105">#N/A</definedName>
    <definedName name="_TAG106">#N/A</definedName>
    <definedName name="_TAG107">#N/A</definedName>
    <definedName name="_TAG108">#N/A</definedName>
    <definedName name="_TAG109">#N/A</definedName>
    <definedName name="_TAG11">#N/A</definedName>
    <definedName name="_TAG110">#N/A</definedName>
    <definedName name="_TAG12">#N/A</definedName>
    <definedName name="_TAG13">#N/A</definedName>
    <definedName name="_TAG14">#N/A</definedName>
    <definedName name="_TAG15">#N/A</definedName>
    <definedName name="_TAG16">#N/A</definedName>
    <definedName name="_TAG17">#N/A</definedName>
    <definedName name="_TAG18">#N/A</definedName>
    <definedName name="_TAG19">#N/A</definedName>
    <definedName name="_TAG2">#N/A</definedName>
    <definedName name="_TAG20">#N/A</definedName>
    <definedName name="_TAG21">#N/A</definedName>
    <definedName name="_TAG22">#N/A</definedName>
    <definedName name="_TAG23">#N/A</definedName>
    <definedName name="_TAG24">#N/A</definedName>
    <definedName name="_TAG25">#N/A</definedName>
    <definedName name="_TAG26">#N/A</definedName>
    <definedName name="_TAG27">#N/A</definedName>
    <definedName name="_TAG28">#N/A</definedName>
    <definedName name="_TAG29">#N/A</definedName>
    <definedName name="_TAG3">#N/A</definedName>
    <definedName name="_TAG30">#N/A</definedName>
    <definedName name="_TAG31">#N/A</definedName>
    <definedName name="_TAG32">#N/A</definedName>
    <definedName name="_TAG33">#N/A</definedName>
    <definedName name="_TAG34">#N/A</definedName>
    <definedName name="_TAG35">#N/A</definedName>
    <definedName name="_TAG36">#N/A</definedName>
    <definedName name="_TAG37">#N/A</definedName>
    <definedName name="_TAG38">#N/A</definedName>
    <definedName name="_TAG39">#N/A</definedName>
    <definedName name="_TAG4">#N/A</definedName>
    <definedName name="_TAG40">#N/A</definedName>
    <definedName name="_TAG41">#N/A</definedName>
    <definedName name="_TAG42">#N/A</definedName>
    <definedName name="_TAG43">#N/A</definedName>
    <definedName name="_TAG44">#N/A</definedName>
    <definedName name="_TAG45">#N/A</definedName>
    <definedName name="_TAG46">#N/A</definedName>
    <definedName name="_TAG47">#N/A</definedName>
    <definedName name="_TAG48">#N/A</definedName>
    <definedName name="_TAG49">#N/A</definedName>
    <definedName name="_TAG5">#N/A</definedName>
    <definedName name="_TAG50">#N/A</definedName>
    <definedName name="_TAG51">#N/A</definedName>
    <definedName name="_TAG52">#N/A</definedName>
    <definedName name="_TAG53">#N/A</definedName>
    <definedName name="_TAG54">#N/A</definedName>
    <definedName name="_TAG55">#N/A</definedName>
    <definedName name="_TAG56">#N/A</definedName>
    <definedName name="_TAG57">#N/A</definedName>
    <definedName name="_TAG58">#N/A</definedName>
    <definedName name="_TAG59">#N/A</definedName>
    <definedName name="_TAG6">#N/A</definedName>
    <definedName name="_TAG60">#N/A</definedName>
    <definedName name="_TAG61">#N/A</definedName>
    <definedName name="_TAG62">#N/A</definedName>
    <definedName name="_TAG63">#N/A</definedName>
    <definedName name="_TAG64">#N/A</definedName>
    <definedName name="_TAG65">#N/A</definedName>
    <definedName name="_TAG66">#N/A</definedName>
    <definedName name="_TAG67">#N/A</definedName>
    <definedName name="_TAG68">#N/A</definedName>
    <definedName name="_TAG69">#N/A</definedName>
    <definedName name="_TAG7">#N/A</definedName>
    <definedName name="_TAG70">#N/A</definedName>
    <definedName name="_TAG71">#N/A</definedName>
    <definedName name="_TAG72">#N/A</definedName>
    <definedName name="_TAG73">#N/A</definedName>
    <definedName name="_TAG74">#N/A</definedName>
    <definedName name="_TAG75">#N/A</definedName>
    <definedName name="_TAG76">#N/A</definedName>
    <definedName name="_TAG77">#N/A</definedName>
    <definedName name="_TAG78">#N/A</definedName>
    <definedName name="_TAG79">#N/A</definedName>
    <definedName name="_TAG8">#N/A</definedName>
    <definedName name="_TAG80">#N/A</definedName>
    <definedName name="_TAG81">#N/A</definedName>
    <definedName name="_TAG82">#N/A</definedName>
    <definedName name="_TAG83">#N/A</definedName>
    <definedName name="_TAG84">#N/A</definedName>
    <definedName name="_TAG85">#N/A</definedName>
    <definedName name="_TAG86">#N/A</definedName>
    <definedName name="_TAG87">#N/A</definedName>
    <definedName name="_TAG88">#N/A</definedName>
    <definedName name="_TAG89">#N/A</definedName>
    <definedName name="_TAG9">#N/A</definedName>
    <definedName name="_TAG90">#N/A</definedName>
    <definedName name="_TAG91">#N/A</definedName>
    <definedName name="_TAG92">#N/A</definedName>
    <definedName name="_TAG93">#N/A</definedName>
    <definedName name="_TAG94">#N/A</definedName>
    <definedName name="_TAG95">#N/A</definedName>
    <definedName name="_TAG96">#N/A</definedName>
    <definedName name="_TAG97">#N/A</definedName>
    <definedName name="_TAG98">#N/A</definedName>
    <definedName name="_TAG99">#N/A</definedName>
    <definedName name="_W200">'[2]21'!$B$1:$B$802</definedName>
    <definedName name="_ys1">#REF!</definedName>
    <definedName name="AAA">#REF!+#REF!+0.1</definedName>
    <definedName name="AAAA">#REF!+#REF!+0.1</definedName>
    <definedName name="AB">#REF!</definedName>
    <definedName name="ac">#REF!</definedName>
    <definedName name="ad">'[2]21'!$A$1:$A$802</definedName>
    <definedName name="ae">'[2]21'!$B$1:$B$802</definedName>
    <definedName name="AS">#REF!</definedName>
    <definedName name="AW">#REF!</definedName>
    <definedName name="B">#N/A</definedName>
    <definedName name="BL">#REF!</definedName>
    <definedName name="B主筋锚长">[3]内围地梁钢筋说明!$C$17</definedName>
    <definedName name="CL">#REF!</definedName>
    <definedName name="CM">#REF!</definedName>
    <definedName name="CN">#REF!</definedName>
    <definedName name="CS">#REF!</definedName>
    <definedName name="CW">#REF!</definedName>
    <definedName name="DD">#REF!</definedName>
    <definedName name="Ddd">#REF!</definedName>
    <definedName name="DIXI">#REF!</definedName>
    <definedName name="dw">#REF!</definedName>
    <definedName name="DWMC">[4]帮助!$L$3:$L$131</definedName>
    <definedName name="Excel_BuiltIn__FilterDatabase_6">#REF!</definedName>
    <definedName name="F">#REF!</definedName>
    <definedName name="FRC">[5]Main!$C$9</definedName>
    <definedName name="FSFS">[6]名称表!$A$1:$A$65536</definedName>
    <definedName name="FW">#REF!</definedName>
    <definedName name="hostfee">'[7]Financ. Overview'!$H$12</definedName>
    <definedName name="HWSheet">1</definedName>
    <definedName name="louti">#N/A</definedName>
    <definedName name="Module.Prix_SMC">'[8]4.5.2投标报价汇总表（二）'!Module.Prix_SMC</definedName>
    <definedName name="POIUHB" hidden="1">[9]XLR_NoRangeSheet!$B$6</definedName>
    <definedName name="pr_toolbox">[7]Toolbox!$A$3:$I$80</definedName>
    <definedName name="_xlnm.Print_Area" localSheetId="2">编制说明!$A$1:$C$24</definedName>
    <definedName name="_xlnm.Print_Area" localSheetId="5">室内批量精装修工程界面划分!$A$2:$I$4</definedName>
    <definedName name="print_tiltes" localSheetId="6">#REF!</definedName>
    <definedName name="print_tiltes">#REF!</definedName>
    <definedName name="_xlnm.Print_Titles" localSheetId="2">编制说明!$1:$1</definedName>
    <definedName name="Prix_SMC">'[8]4.5.2投标报价汇总表（二）'!Prix_SMC</definedName>
    <definedName name="ptint_titles" localSheetId="6">[10]汇总表!#REF!</definedName>
    <definedName name="ptint_titles">[11]汇总表!#REF!</definedName>
    <definedName name="q">#REF!</definedName>
    <definedName name="S">[12]梁!$X1*1.2</definedName>
    <definedName name="s_c_list">[13]Toolbox!$A$7:$H$969</definedName>
    <definedName name="sdlfee">'[7]Financ. Overview'!$H$13</definedName>
    <definedName name="sdsad">#REF!</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eries18">#REF!</definedName>
    <definedName name="SL">#REF!</definedName>
    <definedName name="solar_ratio">'[14]POWER ASSUMPTIONS'!$H$7</definedName>
    <definedName name="ss7fee">'[7]Financ. Overview'!$H$18</definedName>
    <definedName name="STh">#REF!</definedName>
    <definedName name="subsfee">'[7]Financ. Overview'!$H$14</definedName>
    <definedName name="S电气管线">OFFSET([6]电气管线!$A$3,,,COUNTA([6]电气管线!$A$1:$A$65536),COUNTA([6]电气管线!$A$3:$IV$3))</definedName>
    <definedName name="S给排水管道">OFFSET([6]给排水管道!$A$3,,,COUNTA([6]给排水管道!$A$1:$A$65536),COUNTA([6]给排水管道!$A$3:$IV$3))</definedName>
    <definedName name="S火灾报警管线">OFFSET([6]火灾报警管线!$A$3,,,COUNTA([6]火灾报警管线!$A$1:$A$65536),COUNTA([6]火灾报警管线!$A$3:$IV$3))</definedName>
    <definedName name="S弱电管线">OFFSET([6]弱电管线!$A$3,,,COUNTA([6]弱电管线!$A$1:$A$65536),COUNTA([6]弱电管线!$A$3:$IV$3))</definedName>
    <definedName name="S外墙装饰工程">OFFSET([6]外墙装饰工程!$A$3,,,COUNTA([6]外墙装饰工程!$A$1:$A$65536),COUNTA([6]外墙装饰工程!$A$3:$IV$3))</definedName>
    <definedName name="S消防管道">OFFSET([6]消防管道!$A$3,,,COUNTA([6]消防管道!$A$1:$A$65536),COUNTA([6]消防管道!$A$3:$IV$3))</definedName>
    <definedName name="TL">#REF!</definedName>
    <definedName name="toolbox">[15]Toolbox!$C$5:$T$1578</definedName>
    <definedName name="V5.1Fee">'[7]Financ. Overview'!$H$15</definedName>
    <definedName name="X1_3栋水电预埋００_Sheet1_List">#REF!</definedName>
    <definedName name="XLRPARAMS_GCMC" hidden="1">[17]XLR_NoRangeSheet!$B$6</definedName>
    <definedName name="XLRPARAMS_GCMC_" hidden="1">[18]XLR_NoRangeSheet!$B$6</definedName>
    <definedName name="xm">#REF!</definedName>
    <definedName name="xvs">#REF!</definedName>
    <definedName name="zxd">#REF!</definedName>
    <definedName name="安装改" hidden="1">[1]eqpmad2!#REF!</definedName>
    <definedName name="板厚">#REF!</definedName>
    <definedName name="玻璃损耗" localSheetId="6">[7]材料清单!#REF!</definedName>
    <definedName name="玻璃损耗">[19]材料清单!#REF!</definedName>
    <definedName name="材质">[6]名称表!$E$1:$E$65536</definedName>
    <definedName name="采集卡">[20]基础表!$B$135:$B$136</definedName>
    <definedName name="车牌识别">[20]基础表!$B$137:$B$140</definedName>
    <definedName name="车位显示屏">[20]基础表!$B$51:$B$52</definedName>
    <definedName name="出口板">[20]基础表!$C$68:$C$73</definedName>
    <definedName name="出口车检">[20]基础表!$B$99:$B$101</definedName>
    <definedName name="出口道闸">[20]基础表!$B$88:$B$94</definedName>
    <definedName name="出口读卡器">[20]基础表!$C$76:$C$81</definedName>
    <definedName name="出口机箱">[20]基础表!$C$61:$C$67</definedName>
    <definedName name="出口摄像机">[20]基础表!$B$105:$B$106</definedName>
    <definedName name="出口显示屏">[20]基础表!$C$74:$C$75</definedName>
    <definedName name="出票机">[20]基础表!$C$17:$C$18</definedName>
    <definedName name="窗护栏">#REF!</definedName>
    <definedName name="单位">#REF!</definedName>
    <definedName name="地">#REF!</definedName>
    <definedName name="地坪厚度">#REF!</definedName>
    <definedName name="垫层厚">#REF!</definedName>
    <definedName name="垫层突出单边宽">#REF!</definedName>
    <definedName name="吊筋角度">[3]内围地梁钢筋说明!$C$22</definedName>
    <definedName name="吊筋锚长">[3]内围地梁钢筋说明!$C$23</definedName>
    <definedName name="对对对">[19]材料清单!#REF!</definedName>
    <definedName name="二级">[21]基础项目!#REF!</definedName>
    <definedName name="发卡器">[20]基础表!$B$132:$B$134</definedName>
    <definedName name="防护罩">[20]基础表!$B$107:$B$108</definedName>
    <definedName name="放坡系数1">'[22]承台(砖模) '!#REF!</definedName>
    <definedName name="放坡系数2">'[22]承台(砖模) '!#REF!</definedName>
    <definedName name="放坡系数A">'[22]承台(砖模) '!#REF!</definedName>
    <definedName name="分部工程">#REF!</definedName>
    <definedName name="分项工程">#REF!</definedName>
    <definedName name="钢材损耗" localSheetId="6">[7]材料清单!#REF!</definedName>
    <definedName name="钢材损耗">[19]材料清单!#REF!</definedName>
    <definedName name="钢筋保护层">[3]内围地梁钢筋说明!$C$15</definedName>
    <definedName name="钢筋弯钩长度">#REF!</definedName>
    <definedName name="工程量计算式">[23]工程量计算书!$F$1:$F$65536</definedName>
    <definedName name="工作">#REF!</definedName>
    <definedName name="工作面单边宽">#REF!</definedName>
    <definedName name="管理机板">[20]基础表!$C$115:$C$117</definedName>
    <definedName name="管理机外壳">[20]基础表!$C$113:$C$114</definedName>
    <definedName name="护栏">#REF!</definedName>
    <definedName name="计费器">[20]基础表!$B$123:$B$126</definedName>
    <definedName name="计算公式">#REF!</definedName>
    <definedName name="计算式1">EVALUATE(SUBSTITUTE(SUBSTITUTE(#REF!,"[","*ISTEXT(""["),"]","]"")"))</definedName>
    <definedName name="计算式2">EVALUATE(SUBSTITUTE(SUBSTITUTE(+#REF!,"[","*ISTEXT(""["),"]","]"")"))</definedName>
    <definedName name="计算式3">EVALUATE(SUBSTITUTE(SUBSTITUTE(#REF!,"[","*ISTEXT(""["),"]","]"")"))</definedName>
    <definedName name="建筑面积">'[24]建筑面积 '!$I$5</definedName>
    <definedName name="胶损耗" localSheetId="6">[7]材料清单!#REF!</definedName>
    <definedName name="胶损耗">[19]材料清单!#REF!</definedName>
    <definedName name="凯">#REF!</definedName>
    <definedName name="看房通道装饰工程">[25]!看房通道装饰工程</definedName>
    <definedName name="铝材">'[26]材料损耗(不打印)'!$B$1</definedName>
    <definedName name="铝材损耗" localSheetId="6">[7]材料清单!#REF!</definedName>
    <definedName name="铝材损耗">[19]材料清单!#REF!</definedName>
    <definedName name="门窗表">#REF!</definedName>
    <definedName name="门窗表a23">#REF!</definedName>
    <definedName name="名称及规格">[23]工程量计算书!$C$1:$C$65536</definedName>
    <definedName name="模板计算公式">#N/A</definedName>
    <definedName name="内墙、天花、地面">#N/A</definedName>
    <definedName name="哦哦">[19]材料清单!#REF!</definedName>
    <definedName name="排水沟深">[3]内围地梁钢筋说明!$C$21</definedName>
    <definedName name="其他">'[26]材料损耗(不打印)'!$B$4</definedName>
    <definedName name="奇巧">[19]材料清单!#REF!</definedName>
    <definedName name="入口板">[20]基础表!$C$10:$C$14</definedName>
    <definedName name="入口车检">[20]基础表!$B$47:$B$49</definedName>
    <definedName name="入口道闸">[20]基础表!$B$36:$B$42</definedName>
    <definedName name="入口电源">[20]基础表!$C$29:$C$30</definedName>
    <definedName name="入口读卡器">[20]基础表!$C$23:$C$28</definedName>
    <definedName name="入口机箱">[20]基础表!$C$2:$C$9</definedName>
    <definedName name="入口摄像机">[20]基础表!$B$56:$B$57</definedName>
    <definedName name="软件">[20]基础表!$B$130:$B$131</definedName>
    <definedName name="三级">[21]基础项目!#REF!</definedName>
    <definedName name="摄像机立柱">[20]基础表!$B$109:$B$110</definedName>
    <definedName name="室内外地台差">'[22]承台(砖模) '!#REF!</definedName>
    <definedName name="室内外高差">#REF!</definedName>
    <definedName name="数量">[23]工程量计算书!$G$1:$G$65536</definedName>
    <definedName name="梯">#N/A</definedName>
    <definedName name="踢脚线高">[22]柱!#REF!</definedName>
    <definedName name="砼结果">[27]B4零星!#REF!</definedName>
    <definedName name="外委加工.dbf">#REF!</definedName>
    <definedName name="五金">'[26]材料损耗(不打印)'!$B$3</definedName>
    <definedName name="显示屏">[20]基础表!$C$15:$C$16</definedName>
    <definedName name="线密度">[28]型材线密度表!$A$2:$D$98</definedName>
    <definedName name="腰筋锚长">[3]内围地梁钢筋说明!$C$20</definedName>
    <definedName name="一">'[22]承台(砖模) '!#REF!</definedName>
    <definedName name="一级">[21]基础项目!#REF!</definedName>
    <definedName name="已付款明细表">#REF!</definedName>
    <definedName name="_" localSheetId="4">#REF!</definedName>
    <definedName name="__x1" localSheetId="4">#REF!</definedName>
    <definedName name="__ys2" localSheetId="4">#REF!</definedName>
    <definedName name="__ys3" localSheetId="4">#REF!</definedName>
    <definedName name="_000年.xls" localSheetId="4">#REF!</definedName>
    <definedName name="_001年.xls" localSheetId="4">#REF!</definedName>
    <definedName name="_002年.xls" localSheetId="4">#REF!</definedName>
    <definedName name="_1.0_1.3_24" localSheetId="4">#REF!</definedName>
    <definedName name="_Key1" localSheetId="4" hidden="1">#REF!</definedName>
    <definedName name="_m3" localSheetId="4">#REF!</definedName>
    <definedName name="_Sort" localSheetId="4" hidden="1">#REF!</definedName>
    <definedName name="_W200" localSheetId="4">'[29]21'!$B$1:$B$802</definedName>
    <definedName name="_ys1" localSheetId="4">#REF!</definedName>
    <definedName name="AAA" localSheetId="4">#REF!+#REF!+0.1</definedName>
    <definedName name="AAAA" localSheetId="4">#REF!+#REF!+0.1</definedName>
    <definedName name="AB" localSheetId="4">#REF!</definedName>
    <definedName name="ac" localSheetId="4">#REF!</definedName>
    <definedName name="ad" localSheetId="4">'[29]21'!$A$1:$A$802</definedName>
    <definedName name="ae" localSheetId="4">'[29]21'!$B$1:$B$802</definedName>
    <definedName name="AS" localSheetId="4">#REF!</definedName>
    <definedName name="AW" localSheetId="4">#REF!</definedName>
    <definedName name="BL" localSheetId="4">#REF!</definedName>
    <definedName name="CL" localSheetId="4">#REF!</definedName>
    <definedName name="CM" localSheetId="4">#REF!</definedName>
    <definedName name="CN" localSheetId="4">#REF!</definedName>
    <definedName name="CS" localSheetId="4">#REF!</definedName>
    <definedName name="CW" localSheetId="4">#REF!</definedName>
    <definedName name="DD" localSheetId="4">#REF!</definedName>
    <definedName name="Ddd" localSheetId="4">#REF!</definedName>
    <definedName name="DIXI" localSheetId="4">#REF!</definedName>
    <definedName name="dw" localSheetId="4">#REF!</definedName>
    <definedName name="DWMC" localSheetId="4">[30]帮助!$L$3:$L$131</definedName>
    <definedName name="Excel_BuiltIn__FilterDatabase_6" localSheetId="4">#REF!</definedName>
    <definedName name="F" localSheetId="4">#REF!</definedName>
    <definedName name="FW" localSheetId="4">#REF!</definedName>
    <definedName name="Module.Prix_SMC" localSheetId="4">'[31]4.5.2投标报价汇总表（二）'!Module.Prix_SMC</definedName>
    <definedName name="POIUHB" localSheetId="4" hidden="1">[32]XLR_NoRangeSheet!$B$6</definedName>
    <definedName name="_xlnm.Print_Area" localSheetId="4">报价清单!$A$1:$J$39</definedName>
    <definedName name="print_tiltes" localSheetId="4">#REF!</definedName>
    <definedName name="_xlnm.Print_Titles" localSheetId="4">报价清单!$1:$4</definedName>
    <definedName name="Prix_SMC" localSheetId="4">'[31]4.5.2投标报价汇总表（二）'!Prix_SMC</definedName>
    <definedName name="q" localSheetId="4">#REF!</definedName>
    <definedName name="s_c_list" localSheetId="4">[33]Toolbox!$A$7:$H$969</definedName>
    <definedName name="sdsad" localSheetId="4">#REF!</definedName>
    <definedName name="series01" localSheetId="4">#REF!</definedName>
    <definedName name="series02" localSheetId="4">#REF!</definedName>
    <definedName name="series03" localSheetId="4">#REF!</definedName>
    <definedName name="series04" localSheetId="4">#REF!</definedName>
    <definedName name="series05" localSheetId="4">#REF!</definedName>
    <definedName name="series06" localSheetId="4">#REF!</definedName>
    <definedName name="series07" localSheetId="4">#REF!</definedName>
    <definedName name="series08" localSheetId="4">#REF!</definedName>
    <definedName name="series09" localSheetId="4">#REF!</definedName>
    <definedName name="series10" localSheetId="4">#REF!</definedName>
    <definedName name="series18" localSheetId="4">#REF!</definedName>
    <definedName name="SL" localSheetId="4">#REF!</definedName>
    <definedName name="STh" localSheetId="4">#REF!</definedName>
    <definedName name="TL" localSheetId="4">#REF!</definedName>
    <definedName name="toolbox" localSheetId="4">[16]Toolbox!$C$5:$T$1578</definedName>
    <definedName name="X1_3栋水电预埋００_Sheet1_List" localSheetId="4">#REF!</definedName>
    <definedName name="XLRPARAMS_GCMC" localSheetId="4" hidden="1">[18]XLR_NoRangeSheet!$B$6</definedName>
    <definedName name="XLRPARAMS_GCMC_" localSheetId="4" hidden="1">[34]XLR_NoRangeSheet!$B$6</definedName>
    <definedName name="xm" localSheetId="4">#REF!</definedName>
    <definedName name="xvs" localSheetId="4">#REF!</definedName>
    <definedName name="zxd" localSheetId="4">#REF!</definedName>
    <definedName name="板厚" localSheetId="4">#REF!</definedName>
    <definedName name="玻璃损耗" localSheetId="4">[20]材料清单!#REF!</definedName>
    <definedName name="采集卡" localSheetId="4">[21]基础表!$B$135:$B$136</definedName>
    <definedName name="车牌识别" localSheetId="4">[21]基础表!$B$137:$B$140</definedName>
    <definedName name="车位显示屏" localSheetId="4">[21]基础表!$B$51:$B$52</definedName>
    <definedName name="出口板" localSheetId="4">[21]基础表!$C$68:$C$73</definedName>
    <definedName name="出口车检" localSheetId="4">[21]基础表!$B$99:$B$101</definedName>
    <definedName name="出口道闸" localSheetId="4">[21]基础表!$B$88:$B$94</definedName>
    <definedName name="出口读卡器" localSheetId="4">[21]基础表!$C$76:$C$81</definedName>
    <definedName name="出口机箱" localSheetId="4">[21]基础表!$C$61:$C$67</definedName>
    <definedName name="出口摄像机" localSheetId="4">[21]基础表!$B$105:$B$106</definedName>
    <definedName name="出口显示屏" localSheetId="4">[21]基础表!$C$74:$C$75</definedName>
    <definedName name="出票机" localSheetId="4">[21]基础表!$C$17:$C$18</definedName>
    <definedName name="窗护栏" localSheetId="4">#REF!</definedName>
    <definedName name="单位" localSheetId="4">#REF!</definedName>
    <definedName name="地" localSheetId="4">#REF!</definedName>
    <definedName name="地坪厚度" localSheetId="4">#REF!</definedName>
    <definedName name="垫层厚" localSheetId="4">#REF!</definedName>
    <definedName name="垫层突出单边宽" localSheetId="4">#REF!</definedName>
    <definedName name="对对对" localSheetId="4">[20]材料清单!#REF!</definedName>
    <definedName name="二级" localSheetId="4">[22]基础项目!#REF!</definedName>
    <definedName name="发卡器" localSheetId="4">[21]基础表!$B$132:$B$134</definedName>
    <definedName name="防护罩" localSheetId="4">[21]基础表!$B$107:$B$108</definedName>
    <definedName name="放坡系数1" localSheetId="4">'[24]承台(砖模) '!#REF!</definedName>
    <definedName name="放坡系数2" localSheetId="4">'[24]承台(砖模) '!#REF!</definedName>
    <definedName name="放坡系数A" localSheetId="4">'[24]承台(砖模) '!#REF!</definedName>
    <definedName name="分部工程" localSheetId="4">#REF!</definedName>
    <definedName name="分项工程" localSheetId="4">#REF!</definedName>
    <definedName name="钢材损耗" localSheetId="4">[20]材料清单!#REF!</definedName>
    <definedName name="钢筋弯钩长度" localSheetId="4">#REF!</definedName>
    <definedName name="工程量计算式" localSheetId="4">[35]工程量计算书!$F$1:$F$65536</definedName>
    <definedName name="工作" localSheetId="4">#REF!</definedName>
    <definedName name="工作面单边宽" localSheetId="4">#REF!</definedName>
    <definedName name="管理机板" localSheetId="4">[21]基础表!$C$115:$C$117</definedName>
    <definedName name="管理机外壳" localSheetId="4">[21]基础表!$C$113:$C$114</definedName>
    <definedName name="护栏" localSheetId="4">#REF!</definedName>
    <definedName name="计费器" localSheetId="4">[21]基础表!$B$123:$B$126</definedName>
    <definedName name="计算公式" localSheetId="4">#REF!</definedName>
    <definedName name="计算式1" localSheetId="4">EVALUATE(SUBSTITUTE(SUBSTITUTE(#REF!,"[","*ISTEXT(""["),"]","]"")"))</definedName>
    <definedName name="计算式2" localSheetId="4">EVALUATE(SUBSTITUTE(SUBSTITUTE(+#REF!,"[","*ISTEXT(""["),"]","]"")"))</definedName>
    <definedName name="计算式3" localSheetId="4">EVALUATE(SUBSTITUTE(SUBSTITUTE(报价清单!#REF!,"[","*ISTEXT(""["),"]","]"")"))</definedName>
    <definedName name="建筑面积" localSheetId="4">'[26]建筑面积 '!$I$5</definedName>
    <definedName name="胶损耗" localSheetId="4">[20]材料清单!#REF!</definedName>
    <definedName name="凯" localSheetId="4">#REF!</definedName>
    <definedName name="看房通道装饰工程" localSheetId="4">[36]!看房通道装饰工程</definedName>
    <definedName name="铝材" localSheetId="4">'[28]材料损耗(不打印)'!$B$1</definedName>
    <definedName name="铝材损耗" localSheetId="4">[20]材料清单!#REF!</definedName>
    <definedName name="门窗表" localSheetId="4">#REF!</definedName>
    <definedName name="门窗表a23" localSheetId="4">#REF!</definedName>
    <definedName name="名称及规格" localSheetId="4">[35]工程量计算书!$C$1:$C$65536</definedName>
    <definedName name="哦哦" localSheetId="4">[20]材料清单!#REF!</definedName>
    <definedName name="其他" localSheetId="4">'[28]材料损耗(不打印)'!$B$4</definedName>
    <definedName name="奇巧" localSheetId="4">[20]材料清单!#REF!</definedName>
    <definedName name="入口板" localSheetId="4">[21]基础表!$C$10:$C$14</definedName>
    <definedName name="入口车检" localSheetId="4">[21]基础表!$B$47:$B$49</definedName>
    <definedName name="入口道闸" localSheetId="4">[21]基础表!$B$36:$B$42</definedName>
    <definedName name="入口电源" localSheetId="4">[21]基础表!$C$29:$C$30</definedName>
    <definedName name="入口读卡器" localSheetId="4">[21]基础表!$C$23:$C$28</definedName>
    <definedName name="入口机箱" localSheetId="4">[21]基础表!$C$2:$C$9</definedName>
    <definedName name="入口摄像机" localSheetId="4">[21]基础表!$B$56:$B$57</definedName>
    <definedName name="软件" localSheetId="4">[21]基础表!$B$130:$B$131</definedName>
    <definedName name="三级" localSheetId="4">[22]基础项目!#REF!</definedName>
    <definedName name="摄像机立柱" localSheetId="4">[21]基础表!$B$109:$B$110</definedName>
    <definedName name="室内外地台差" localSheetId="4">'[24]承台(砖模) '!#REF!</definedName>
    <definedName name="室内外高差" localSheetId="4">#REF!</definedName>
    <definedName name="数量" localSheetId="4">[35]工程量计算书!$G$1:$G$65536</definedName>
    <definedName name="踢脚线高" localSheetId="4">[24]柱!#REF!</definedName>
    <definedName name="外委加工.dbf" localSheetId="4">#REF!</definedName>
    <definedName name="五金" localSheetId="4">'[28]材料损耗(不打印)'!$B$3</definedName>
    <definedName name="显示屏" localSheetId="4">[21]基础表!$C$15:$C$16</definedName>
    <definedName name="一" localSheetId="4">'[24]承台(砖模) '!#REF!</definedName>
    <definedName name="一级" localSheetId="4">[22]基础项目!#REF!</definedName>
    <definedName name="已付款明细表" localSheetId="4">#REF!</definedName>
    <definedName name="_" localSheetId="3">#REF!</definedName>
    <definedName name="__x1" localSheetId="3">#REF!</definedName>
    <definedName name="__ys2" localSheetId="3">#REF!</definedName>
    <definedName name="__ys3" localSheetId="3">#REF!</definedName>
    <definedName name="_000年.xls" localSheetId="3">#REF!</definedName>
    <definedName name="_001年.xls" localSheetId="3">#REF!</definedName>
    <definedName name="_002年.xls" localSheetId="3">#REF!</definedName>
    <definedName name="_1.0_1.3_24" localSheetId="3">#REF!</definedName>
    <definedName name="_Key1" localSheetId="3" hidden="1">#REF!</definedName>
    <definedName name="_m3" localSheetId="3">#REF!</definedName>
    <definedName name="_MLC202">#REF!</definedName>
    <definedName name="_Sort" localSheetId="3" hidden="1">#REF!</definedName>
    <definedName name="_TLM205">#REF!</definedName>
    <definedName name="_TLM211">#REF!</definedName>
    <definedName name="_TLM212">#REF!</definedName>
    <definedName name="_TLM213">#REF!</definedName>
    <definedName name="_TLM214">#REF!</definedName>
    <definedName name="_TLM216">#REF!</definedName>
    <definedName name="_TLM217">#REF!</definedName>
    <definedName name="_TLM218">#REF!</definedName>
    <definedName name="_TLM219">#REF!</definedName>
    <definedName name="_TLM221">#REF!</definedName>
    <definedName name="_W200" localSheetId="3">'[3]21'!$B$1:$B$802</definedName>
    <definedName name="_ys1" localSheetId="3">#REF!</definedName>
    <definedName name="AAA" localSheetId="3">#REF!+#REF!+0.1</definedName>
    <definedName name="AAAA" localSheetId="3">#REF!+#REF!+0.1</definedName>
    <definedName name="AB" localSheetId="3">#REF!</definedName>
    <definedName name="ac" localSheetId="3">#REF!</definedName>
    <definedName name="ad" localSheetId="3">'[3]21'!$A$1:$A$802</definedName>
    <definedName name="ae" localSheetId="3">'[3]21'!$B$1:$B$802</definedName>
    <definedName name="AS" localSheetId="3">#REF!</definedName>
    <definedName name="AW" localSheetId="3">#REF!</definedName>
    <definedName name="BL" localSheetId="3">#REF!</definedName>
    <definedName name="BY.27">#REF!</definedName>
    <definedName name="BY.28">#REF!</definedName>
    <definedName name="BY.29">#REF!</definedName>
    <definedName name="B主筋锚长" localSheetId="3">[37]内围地梁钢筋说明!$C$17</definedName>
    <definedName name="C..1">#REF!</definedName>
    <definedName name="C..10">#REF!</definedName>
    <definedName name="C..11">#REF!</definedName>
    <definedName name="C..12">#REF!</definedName>
    <definedName name="C..13">#REF!</definedName>
    <definedName name="C..14">#REF!</definedName>
    <definedName name="C..15">#REF!</definedName>
    <definedName name="C..16">#REF!</definedName>
    <definedName name="C..17">#REF!</definedName>
    <definedName name="C..18">#REF!</definedName>
    <definedName name="C..19">#REF!</definedName>
    <definedName name="C..2">#REF!</definedName>
    <definedName name="C..20">#REF!</definedName>
    <definedName name="C..21">#REF!</definedName>
    <definedName name="C..3">#REF!</definedName>
    <definedName name="C..3a">#REF!</definedName>
    <definedName name="C..4">#REF!</definedName>
    <definedName name="C..5">#REF!</definedName>
    <definedName name="C..6">#REF!</definedName>
    <definedName name="C..7">#REF!</definedName>
    <definedName name="C..8">#REF!</definedName>
    <definedName name="C..9">#REF!</definedName>
    <definedName name="C.1">#REF!</definedName>
    <definedName name="C.10">#REF!</definedName>
    <definedName name="C.11">#REF!</definedName>
    <definedName name="C.12">#REF!</definedName>
    <definedName name="C.121">#REF!</definedName>
    <definedName name="C.2">#REF!</definedName>
    <definedName name="C.201">#REF!</definedName>
    <definedName name="C.202">#REF!</definedName>
    <definedName name="C.202A">#REF!</definedName>
    <definedName name="C.204">#REF!</definedName>
    <definedName name="C.205">#REF!</definedName>
    <definedName name="C.210A">#REF!</definedName>
    <definedName name="C.211A">#REF!</definedName>
    <definedName name="C.212">#REF!</definedName>
    <definedName name="C.213">#REF!</definedName>
    <definedName name="C.214">#REF!</definedName>
    <definedName name="C.220">#REF!</definedName>
    <definedName name="C.221A">#REF!</definedName>
    <definedName name="C.223">#REF!</definedName>
    <definedName name="C.224">#REF!</definedName>
    <definedName name="C.224A">#REF!</definedName>
    <definedName name="C.225">#REF!</definedName>
    <definedName name="C.228">#REF!</definedName>
    <definedName name="C.228A">#REF!</definedName>
    <definedName name="C.229">#REF!</definedName>
    <definedName name="C.230">#REF!</definedName>
    <definedName name="C.231">#REF!</definedName>
    <definedName name="C.232">#REF!</definedName>
    <definedName name="C.233">#REF!</definedName>
    <definedName name="C.234">#REF!</definedName>
    <definedName name="C.235">#REF!</definedName>
    <definedName name="C.236">#REF!</definedName>
    <definedName name="C.237">#REF!</definedName>
    <definedName name="C.238">#REF!</definedName>
    <definedName name="C.239">#REF!</definedName>
    <definedName name="C.240">#REF!</definedName>
    <definedName name="C.241">#REF!</definedName>
    <definedName name="C.241A">#REF!</definedName>
    <definedName name="C.242">#REF!</definedName>
    <definedName name="C.243">#REF!</definedName>
    <definedName name="C.244">#REF!</definedName>
    <definedName name="C.245">#REF!</definedName>
    <definedName name="C.246">#REF!</definedName>
    <definedName name="C.247">#REF!</definedName>
    <definedName name="C.248">#REF!</definedName>
    <definedName name="C.249">#REF!</definedName>
    <definedName name="C.250">#REF!</definedName>
    <definedName name="C.251">#REF!</definedName>
    <definedName name="C.252">#REF!</definedName>
    <definedName name="C.3">#REF!</definedName>
    <definedName name="C.4">#REF!</definedName>
    <definedName name="C.5">#REF!</definedName>
    <definedName name="C.6">#REF!</definedName>
    <definedName name="C.7">#REF!</definedName>
    <definedName name="C.9">#REF!</definedName>
    <definedName name="CL" localSheetId="3">#REF!</definedName>
    <definedName name="CM" localSheetId="3">#REF!</definedName>
    <definedName name="CN" localSheetId="3">#REF!</definedName>
    <definedName name="CS" localSheetId="3">#REF!</definedName>
    <definedName name="CW" localSheetId="3">#REF!</definedName>
    <definedName name="DD" localSheetId="3">#REF!</definedName>
    <definedName name="Ddd" localSheetId="3">#REF!</definedName>
    <definedName name="DIXI" localSheetId="3">#REF!</definedName>
    <definedName name="dw" localSheetId="3">#REF!</definedName>
    <definedName name="DWMC" localSheetId="3">[30]帮助!$L$3:$L$131</definedName>
    <definedName name="Excel_BuiltIn__FilterDatabase_6" localSheetId="3">#REF!</definedName>
    <definedName name="F" localSheetId="3">#REF!</definedName>
    <definedName name="FM.1">[38]T1T2T3T4门窗表!#REF!</definedName>
    <definedName name="FM.110">#REF!</definedName>
    <definedName name="FM.1甲">#REF!</definedName>
    <definedName name="FM.1乙">#REF!</definedName>
    <definedName name="FM.201">#REF!</definedName>
    <definedName name="FM.2乙">#REF!</definedName>
    <definedName name="FM.3乙">#REF!</definedName>
    <definedName name="FM.4乙">#REF!</definedName>
    <definedName name="FM.5乙">#REF!</definedName>
    <definedName name="FM丙..1">[5]门窗表!#REF!</definedName>
    <definedName name="FM丙..2">[5]门窗表!#REF!</definedName>
    <definedName name="FM丙..3">[5]门窗表!#REF!</definedName>
    <definedName name="FM甲..1">[5]门窗表!#REF!</definedName>
    <definedName name="FM乙..1">[5]门窗表!#REF!</definedName>
    <definedName name="FM乙..2">[5]门窗表!#REF!</definedName>
    <definedName name="FM乙..3">[5]门窗表!#REF!</definedName>
    <definedName name="FRC" localSheetId="3">[6]Main!$C$9</definedName>
    <definedName name="FSFS" localSheetId="3">[39]名称表!$A$1:$A$65536</definedName>
    <definedName name="FW" localSheetId="3">#REF!</definedName>
    <definedName name="GC.1">[38]T1T2T3T4门窗表!#REF!</definedName>
    <definedName name="HM..1">[5]门窗表!#REF!</definedName>
    <definedName name="hostfee" localSheetId="3">'[30]Financ. Overview'!$H$12</definedName>
    <definedName name="HSLM.03">#REF!</definedName>
    <definedName name="LBY.01">#REF!</definedName>
    <definedName name="LBY.02">#REF!</definedName>
    <definedName name="LBY.03">#REF!</definedName>
    <definedName name="LBY.04">#REF!</definedName>
    <definedName name="LBY.05">#REF!</definedName>
    <definedName name="LBY.06">#REF!</definedName>
    <definedName name="LBY.07">#REF!</definedName>
    <definedName name="LBY.08">#REF!</definedName>
    <definedName name="LBY.09">#REF!</definedName>
    <definedName name="LBY.10">#REF!</definedName>
    <definedName name="LBY.11">#REF!</definedName>
    <definedName name="LBY.12">#REF!</definedName>
    <definedName name="LBY.13">#REF!</definedName>
    <definedName name="LBY.14">#REF!</definedName>
    <definedName name="LBY.15">#REF!</definedName>
    <definedName name="LBY.16">#REF!</definedName>
    <definedName name="LBY.17">#REF!</definedName>
    <definedName name="LBY.18">#REF!</definedName>
    <definedName name="LBY.19">#REF!</definedName>
    <definedName name="LC..1">[5]门窗表!#REF!</definedName>
    <definedName name="LC..10">[5]门窗表!#REF!</definedName>
    <definedName name="LC..11">[5]门窗表!#REF!</definedName>
    <definedName name="LC..12">[5]门窗表!#REF!</definedName>
    <definedName name="LC..13">[5]门窗表!#REF!</definedName>
    <definedName name="LC..14">[5]门窗表!#REF!</definedName>
    <definedName name="LC..15">[5]门窗表!#REF!</definedName>
    <definedName name="LC..2">[5]门窗表!#REF!</definedName>
    <definedName name="LC..3">[5]门窗表!#REF!</definedName>
    <definedName name="LC..4">[5]门窗表!#REF!</definedName>
    <definedName name="LC..5">[5]门窗表!#REF!</definedName>
    <definedName name="LC..6">[5]门窗表!#REF!</definedName>
    <definedName name="LC..7">[5]门窗表!#REF!</definedName>
    <definedName name="LC..8">[5]门窗表!#REF!</definedName>
    <definedName name="LC..9">[5]门窗表!#REF!</definedName>
    <definedName name="LC.0612">#REF!</definedName>
    <definedName name="LC.0616">#REF!</definedName>
    <definedName name="LC.0709">#REF!</definedName>
    <definedName name="LC.0913">#REF!</definedName>
    <definedName name="LC.0916">#REF!</definedName>
    <definedName name="LC.1216">#REF!</definedName>
    <definedName name="LC.1516">#REF!</definedName>
    <definedName name="LC.1916">#REF!</definedName>
    <definedName name="LC.1a">[38]T1T2T3T4门窗表!#REF!</definedName>
    <definedName name="LC.1b">[38]T1T2T3T4门窗表!#REF!</definedName>
    <definedName name="LC.38">#REF!</definedName>
    <definedName name="LC.39">#REF!</definedName>
    <definedName name="LC.3a">[38]T1T2T3T4门窗表!#REF!</definedName>
    <definedName name="LC.40">#REF!</definedName>
    <definedName name="LC.41">#REF!</definedName>
    <definedName name="LC.42">#REF!</definedName>
    <definedName name="LC.43">#REF!</definedName>
    <definedName name="LC.44">#REF!</definedName>
    <definedName name="LC.45">#REF!</definedName>
    <definedName name="LC.46">#REF!</definedName>
    <definedName name="LC.47">#REF!</definedName>
    <definedName name="LC.48">#REF!</definedName>
    <definedName name="LC.5a">[38]T1T2T3T4门窗表!#REF!</definedName>
    <definedName name="LC.7a">[38]T1T2T3T4门窗表!#REF!</definedName>
    <definedName name="LM.0922">#REF!</definedName>
    <definedName name="LM.1522">#REF!</definedName>
    <definedName name="LM.1523">#REF!</definedName>
    <definedName name="LM.3322">#REF!</definedName>
    <definedName name="LMa.03">#REF!</definedName>
    <definedName name="LMC..1">[5]门窗表!#REF!</definedName>
    <definedName name="LMC..2">[5]门窗表!#REF!</definedName>
    <definedName name="LMC..3">[5]门窗表!#REF!</definedName>
    <definedName name="LMC..4">[5]门窗表!#REF!</definedName>
    <definedName name="LMC.1">[38]T1T2T3T4门窗表!#REF!</definedName>
    <definedName name="LTM.1522">#REF!</definedName>
    <definedName name="M..1">#REF!</definedName>
    <definedName name="M..2">#REF!</definedName>
    <definedName name="M..3">#REF!</definedName>
    <definedName name="M.0822">#REF!</definedName>
    <definedName name="M.0922">#REF!</definedName>
    <definedName name="M.1">#REF!</definedName>
    <definedName name="M.112">#REF!</definedName>
    <definedName name="M.113">#REF!</definedName>
    <definedName name="M.1222">#REF!</definedName>
    <definedName name="M.2">#REF!</definedName>
    <definedName name="M.201">#REF!</definedName>
    <definedName name="M.202">#REF!</definedName>
    <definedName name="M.203">#REF!</definedName>
    <definedName name="M.205">#REF!</definedName>
    <definedName name="M.206">#REF!</definedName>
    <definedName name="M.207">#REF!</definedName>
    <definedName name="M.210">#REF!</definedName>
    <definedName name="M.3">#REF!</definedName>
    <definedName name="MC..1">#REF!</definedName>
    <definedName name="MC..2">#REF!</definedName>
    <definedName name="MC..3">#REF!</definedName>
    <definedName name="MC..3a">#REF!</definedName>
    <definedName name="MC..4">#REF!</definedName>
    <definedName name="MC..4a">#REF!</definedName>
    <definedName name="MC..5">#REF!</definedName>
    <definedName name="MC.1">#REF!</definedName>
    <definedName name="MC.10">#REF!</definedName>
    <definedName name="MC.11">#REF!</definedName>
    <definedName name="MC.12">#REF!</definedName>
    <definedName name="MC.13">#REF!</definedName>
    <definedName name="MC.14">#REF!</definedName>
    <definedName name="MC.15">#REF!</definedName>
    <definedName name="MC.16">#REF!</definedName>
    <definedName name="MC.17">#REF!</definedName>
    <definedName name="MC.2">#REF!</definedName>
    <definedName name="MC.3">#REF!</definedName>
    <definedName name="MC.4">#REF!</definedName>
    <definedName name="MC.5">#REF!</definedName>
    <definedName name="MC.6">#REF!</definedName>
    <definedName name="MC.7">#REF!</definedName>
    <definedName name="MC.8">#REF!</definedName>
    <definedName name="MC.9">#REF!</definedName>
    <definedName name="MM..1">[5]门窗表!#REF!</definedName>
    <definedName name="MM..2">[5]门窗表!#REF!</definedName>
    <definedName name="MM..3">[5]门窗表!#REF!</definedName>
    <definedName name="MM.02">#REF!</definedName>
    <definedName name="MM.07">#REF!</definedName>
    <definedName name="MM.09">#REF!</definedName>
    <definedName name="MM.10">#REF!</definedName>
    <definedName name="MM.11">#REF!</definedName>
    <definedName name="MMa.02">#REF!</definedName>
    <definedName name="MMa.07">#REF!</definedName>
    <definedName name="MMa.12">#REF!</definedName>
    <definedName name="Module.Prix_SMC" localSheetId="3">[14]汇总表!Module.Prix_SMC</definedName>
    <definedName name="MQ.1">#REF!</definedName>
    <definedName name="pr_toolbox" localSheetId="3">[30]Toolbox!$A$3:$I$80</definedName>
    <definedName name="_xlnm.Print_Area" localSheetId="3">汇总表!$A$1:$F$11</definedName>
    <definedName name="print_tiltes" localSheetId="3">#REF!</definedName>
    <definedName name="Prix_SMC" localSheetId="3">[14]汇总表!Prix_SMC</definedName>
    <definedName name="q" localSheetId="3">#REF!</definedName>
    <definedName name="s_c_list" localSheetId="3">[16]Toolbox!$A$7:$H$969</definedName>
    <definedName name="sdlfee" localSheetId="3">'[30]Financ. Overview'!$H$13</definedName>
    <definedName name="sdsad" localSheetId="3">#REF!</definedName>
    <definedName name="series01" localSheetId="3">#REF!</definedName>
    <definedName name="series02" localSheetId="3">#REF!</definedName>
    <definedName name="series03" localSheetId="3">#REF!</definedName>
    <definedName name="series04" localSheetId="3">#REF!</definedName>
    <definedName name="series05" localSheetId="3">#REF!</definedName>
    <definedName name="series06" localSheetId="3">#REF!</definedName>
    <definedName name="series07" localSheetId="3">#REF!</definedName>
    <definedName name="series08" localSheetId="3">#REF!</definedName>
    <definedName name="series09" localSheetId="3">#REF!</definedName>
    <definedName name="series10" localSheetId="3">#REF!</definedName>
    <definedName name="series18" localSheetId="3">#REF!</definedName>
    <definedName name="SL" localSheetId="3">#REF!</definedName>
    <definedName name="ss7fee" localSheetId="3">'[30]Financ. Overview'!$H$18</definedName>
    <definedName name="STh" localSheetId="3">#REF!</definedName>
    <definedName name="subsfee" localSheetId="3">'[30]Financ. Overview'!$H$14</definedName>
    <definedName name="S电气管线" localSheetId="3">OFFSET([39]电气管线!$A$3,,,COUNTA([39]电气管线!$A$1:$A$65536),COUNTA([39]电气管线!$A$3:$IV$3))</definedName>
    <definedName name="S给排水管道" localSheetId="3">OFFSET([39]给排水管道!$A$3,,,COUNTA([39]给排水管道!$A$1:$A$65536),COUNTA([39]给排水管道!$A$3:$IV$3))</definedName>
    <definedName name="S火灾报警管线" localSheetId="3">OFFSET([39]火灾报警管线!$A$3,,,COUNTA([39]火灾报警管线!$A$1:$A$65536),COUNTA([39]火灾报警管线!$A$3:$IV$3))</definedName>
    <definedName name="S弱电管线" localSheetId="3">OFFSET([39]弱电管线!$A$3,,,COUNTA([39]弱电管线!$A$1:$A$65536),COUNTA([39]弱电管线!$A$3:$IV$3))</definedName>
    <definedName name="S外墙装饰工程" localSheetId="3">OFFSET([39]外墙装饰工程!$A$3,,,COUNTA([39]外墙装饰工程!$A$1:$A$65536),COUNTA([39]外墙装饰工程!$A$3:$IV$3))</definedName>
    <definedName name="S消防管道" localSheetId="3">OFFSET([39]消防管道!$A$3,,,COUNTA([39]消防管道!$A$1:$A$65536),COUNTA([39]消防管道!$A$3:$IV$3))</definedName>
    <definedName name="TL" localSheetId="3">#REF!</definedName>
    <definedName name="TLM..1">[5]门窗表!#REF!</definedName>
    <definedName name="TLM202A">#REF!</definedName>
    <definedName name="TLM203A">#REF!</definedName>
    <definedName name="TLM207A">#REF!</definedName>
    <definedName name="TLM211A">#REF!</definedName>
    <definedName name="toolbox" localSheetId="3">[40]Toolbox!$C$5:$T$1578</definedName>
    <definedName name="V5.1Fee" localSheetId="3">'[30]Financ. Overview'!$H$15</definedName>
    <definedName name="X1_3栋水电预埋００_Sheet1_List" localSheetId="3">#REF!</definedName>
    <definedName name="xm" localSheetId="3">#REF!</definedName>
    <definedName name="xvs" localSheetId="3">#REF!</definedName>
    <definedName name="YM.06">#REF!</definedName>
    <definedName name="YM.07">#REF!</definedName>
    <definedName name="YM.08">#REF!</definedName>
    <definedName name="zxd" localSheetId="3">#REF!</definedName>
    <definedName name="啊啊啊">[5]门窗表!#REF!</definedName>
    <definedName name="板厚" localSheetId="3">#REF!</definedName>
    <definedName name="玻璃损耗" localSheetId="3">[34]材料清单!#REF!</definedName>
    <definedName name="材质" localSheetId="3">[39]名称表!$E$1:$E$65536</definedName>
    <definedName name="窗护栏" localSheetId="3">#REF!</definedName>
    <definedName name="哒哒哒哒哒哒多多多多">[5]门窗表!#REF!</definedName>
    <definedName name="哒哒哒哒哒哒多多多多多多多多多多多多">[5]门窗表!#REF!</definedName>
    <definedName name="单位" localSheetId="3">#REF!</definedName>
    <definedName name="地" localSheetId="3">#REF!</definedName>
    <definedName name="地坪厚度" localSheetId="3">#REF!</definedName>
    <definedName name="垫层厚" localSheetId="3">#REF!</definedName>
    <definedName name="垫层突出单边宽" localSheetId="3">#REF!</definedName>
    <definedName name="吊筋角度" localSheetId="3">[37]内围地梁钢筋说明!$C$22</definedName>
    <definedName name="吊筋锚长" localSheetId="3">[37]内围地梁钢筋说明!$C$23</definedName>
    <definedName name="咚咚咚">#REF!</definedName>
    <definedName name="咚咚咚咚咚咚翁二无多">[5]门窗表!#REF!</definedName>
    <definedName name="对对对" localSheetId="3">[20]材料清单!#REF!</definedName>
    <definedName name="额鹅鹅鹅">[5]门窗表!#REF!</definedName>
    <definedName name="嗯嗯">[5]门窗表!#REF!</definedName>
    <definedName name="方法">[5]门窗表!#REF!</definedName>
    <definedName name="分部工程" localSheetId="3">#REF!</definedName>
    <definedName name="分项工程" localSheetId="3">#REF!</definedName>
    <definedName name="甘肃省发过火">[5]门窗表!#REF!</definedName>
    <definedName name="钢材损耗" localSheetId="3">[34]材料清单!#REF!</definedName>
    <definedName name="钢筋保护层" localSheetId="3">[37]内围地梁钢筋说明!$C$15</definedName>
    <definedName name="钢筋弯钩长度" localSheetId="3">#REF!</definedName>
    <definedName name="告诉他如何是">[5]门窗表!#REF!</definedName>
    <definedName name="工作" localSheetId="3">#REF!</definedName>
    <definedName name="工作面单边宽" localSheetId="3">#REF!</definedName>
    <definedName name="哈哈哈哈哈哈哈嗝女过">[5]门窗表!#REF!</definedName>
    <definedName name="合计">#REF!</definedName>
    <definedName name="很有意义">#REF!</definedName>
    <definedName name="护栏" localSheetId="3">#REF!</definedName>
    <definedName name="华润深入">[5]门窗表!#REF!</definedName>
    <definedName name="计_______________算____________________式">#REF!</definedName>
    <definedName name="计算公式" localSheetId="3">#REF!</definedName>
    <definedName name="建筑面积" localSheetId="3">'[35]建筑面积 '!$I$5</definedName>
    <definedName name="胶损耗" localSheetId="3">[34]材料清单!#REF!</definedName>
    <definedName name="就让他让他人">[5]门窗表!#REF!</definedName>
    <definedName name="就我们跟大环境而今年将">[5]门窗表!#REF!</definedName>
    <definedName name="凯" localSheetId="3">#REF!</definedName>
    <definedName name="看房通道装饰工程" localSheetId="3">[26]!看房通道装饰工程</definedName>
    <definedName name="看见的聚集地">[5]门窗表!#REF!</definedName>
    <definedName name="快快快">#REF!</definedName>
    <definedName name="啦啦啦啦">#REF!</definedName>
    <definedName name="来来来">#REF!</definedName>
    <definedName name="铝材" localSheetId="3">'[28]材料损耗(不打印)'!$B$1</definedName>
    <definedName name="铝材损耗" localSheetId="3">[34]材料清单!#REF!</definedName>
    <definedName name="门窗表" localSheetId="3">#REF!</definedName>
    <definedName name="门窗表a23" localSheetId="3">#REF!</definedName>
    <definedName name="哦哦" localSheetId="3">[20]材料清单!#REF!</definedName>
    <definedName name="啪啪啪">[5]门窗表!#REF!</definedName>
    <definedName name="排水沟深" localSheetId="3">[37]内围地梁钢筋说明!$C$21</definedName>
    <definedName name="匹配而仅仅">[5]门窗表!#REF!</definedName>
    <definedName name="评论每次闹洞房">[5]门窗表!#REF!</definedName>
    <definedName name="其他" localSheetId="3">'[28]材料损耗(不打印)'!$B$4</definedName>
    <definedName name="奇巧" localSheetId="3">[20]材料清单!#REF!</definedName>
    <definedName name="奇特而二级">[5]门窗表!#REF!</definedName>
    <definedName name="让人">#REF!</definedName>
    <definedName name="热让人">[5]门窗表!#REF!</definedName>
    <definedName name="热热热">[5]门窗表!#REF!</definedName>
    <definedName name="时尚天河如何深V高回报">[5]门窗表!#REF!</definedName>
    <definedName name="事实上一天">[5]门窗表!#REF!</definedName>
    <definedName name="室内外高差" localSheetId="3">#REF!</definedName>
    <definedName name="他是谁让他后悔">[5]门窗表!#REF!</definedName>
    <definedName name="他说他还是">[5]门窗表!#REF!</definedName>
    <definedName name="通天塔">#REF!</definedName>
    <definedName name="同事说说他如何">[5]门窗表!#REF!</definedName>
    <definedName name="外委加工.dbf" localSheetId="3">#REF!</definedName>
    <definedName name="五金" localSheetId="3">'[28]材料损耗(不打印)'!$B$3</definedName>
    <definedName name="腰筋锚长" localSheetId="3">[37]内围地梁钢筋说明!$C$20</definedName>
    <definedName name="依然天天">#REF!</definedName>
    <definedName name="已付款明细表" localSheetId="3">#REF!</definedName>
    <definedName name="嘤嘤嘤">#REF!</definedName>
    <definedName name="于都">[5]门窗表!#REF!</definedName>
    <definedName name="昱">[5]门窗表!#REF!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<sst xmlns="http://schemas.openxmlformats.org/spreadsheetml/2006/main" count="558" uniqueCount="353">
  <si>
    <t>标准清单模板使用说明书</t>
  </si>
  <si>
    <t>在使用标准模板前请务必认真阅读以下信息，尽量减少后期问题与修改而降低工作效率。</t>
  </si>
  <si>
    <t>序号</t>
  </si>
  <si>
    <t>要求</t>
  </si>
  <si>
    <t>本标准清单模板参考公司历史项目、市场标杆企业各专业工程而编制的清单模板。</t>
  </si>
  <si>
    <r>
      <rPr>
        <sz val="12"/>
        <rFont val="微软雅黑"/>
        <charset val="134"/>
      </rPr>
      <t>本标准清单模板中的</t>
    </r>
    <r>
      <rPr>
        <sz val="12"/>
        <color rgb="FFFF0000"/>
        <rFont val="微软雅黑"/>
        <charset val="134"/>
      </rPr>
      <t>标底封面、报价清单封面、汇总表</t>
    </r>
    <r>
      <rPr>
        <sz val="12"/>
        <rFont val="微软雅黑"/>
        <charset val="134"/>
      </rPr>
      <t>格式不宜做格式调整，除非有特殊要求或特殊情况。</t>
    </r>
  </si>
  <si>
    <t>本标准清单模板中的汇总表内容尽量以楼栋、部位维度分析项目类型单方造价、建筑单方等，格式不宜调整。</t>
  </si>
  <si>
    <r>
      <rPr>
        <sz val="12"/>
        <color rgb="FFFF0000"/>
        <rFont val="微软雅黑"/>
        <charset val="134"/>
      </rPr>
      <t>《清单编制说明》</t>
    </r>
    <r>
      <rPr>
        <sz val="12"/>
        <color theme="1"/>
        <rFont val="微软雅黑"/>
        <charset val="134"/>
      </rPr>
      <t>黑色字体部分为通用格式及内容，</t>
    </r>
    <r>
      <rPr>
        <sz val="12"/>
        <color rgb="FFFF0000"/>
        <rFont val="微软雅黑"/>
        <charset val="134"/>
      </rPr>
      <t>红色内容为必填及可修改部分</t>
    </r>
    <r>
      <rPr>
        <sz val="12"/>
        <color theme="1"/>
        <rFont val="微软雅黑"/>
        <charset val="134"/>
      </rPr>
      <t>，在填写时必须认真修改此说明书。</t>
    </r>
  </si>
  <si>
    <r>
      <rPr>
        <sz val="12"/>
        <rFont val="微软雅黑"/>
        <charset val="134"/>
      </rPr>
      <t>清单中的</t>
    </r>
    <r>
      <rPr>
        <sz val="12"/>
        <color rgb="FFFF0000"/>
        <rFont val="微软雅黑"/>
        <charset val="134"/>
      </rPr>
      <t>“项目特征”</t>
    </r>
    <r>
      <rPr>
        <sz val="12"/>
        <rFont val="微软雅黑"/>
        <charset val="134"/>
      </rPr>
      <t>如与项目实际发生的内容不一致，务必核对检查修改。</t>
    </r>
  </si>
  <si>
    <r>
      <rPr>
        <sz val="12"/>
        <color rgb="FFFF0000"/>
        <rFont val="微软雅黑"/>
        <charset val="134"/>
      </rPr>
      <t>公式链接</t>
    </r>
    <r>
      <rPr>
        <sz val="12"/>
        <rFont val="微软雅黑"/>
        <charset val="134"/>
      </rPr>
      <t>必须自行核对检查，避免漏计重计等现象，影响招标结果。</t>
    </r>
  </si>
  <si>
    <r>
      <rPr>
        <sz val="12"/>
        <color rgb="FFFF0000"/>
        <rFont val="微软雅黑"/>
        <charset val="134"/>
      </rPr>
      <t>主要材料品牌表可</t>
    </r>
    <r>
      <rPr>
        <sz val="12"/>
        <rFont val="微软雅黑"/>
        <charset val="134"/>
      </rPr>
      <t>不在招标清单中体现，但发出招标文件前必须与招采部门确定本工程的主要材料品牌表。</t>
    </r>
  </si>
  <si>
    <r>
      <rPr>
        <sz val="12"/>
        <rFont val="微软雅黑"/>
        <charset val="134"/>
      </rPr>
      <t>若模板中在综合单价列中有价格的，请自行按项目的实际施工图及情况删除或调整造价，</t>
    </r>
    <r>
      <rPr>
        <sz val="12"/>
        <color rgb="FFFF0000"/>
        <rFont val="微软雅黑"/>
        <charset val="134"/>
      </rPr>
      <t>不允许直接采用模板中的单价</t>
    </r>
    <r>
      <rPr>
        <sz val="12"/>
        <rFont val="微软雅黑"/>
        <charset val="134"/>
      </rPr>
      <t>。模板中的单价不作为标准单价使用。</t>
    </r>
  </si>
  <si>
    <t>本清单区分示范区及非示范区装修工程列表及汇总表，请自行根据不同的合约范围自行选择不同的区域清单。</t>
  </si>
  <si>
    <t>所有工程均需附《XXX项目分包工程分界面表》，本表单需按实际工程修改并由工程部组织编制，不宜照搬。</t>
  </si>
  <si>
    <r>
      <rPr>
        <sz val="12"/>
        <rFont val="微软雅黑"/>
        <charset val="134"/>
      </rPr>
      <t>《工程量清单表》《增补清单》表头中的管理费（含规费等）</t>
    </r>
    <r>
      <rPr>
        <sz val="12"/>
        <color rgb="FFFF0000"/>
        <rFont val="微软雅黑"/>
        <charset val="134"/>
      </rPr>
      <t>12%</t>
    </r>
    <r>
      <rPr>
        <sz val="12"/>
        <rFont val="微软雅黑"/>
        <charset val="134"/>
      </rPr>
      <t>、利润</t>
    </r>
    <r>
      <rPr>
        <sz val="12"/>
        <color rgb="FFFF0000"/>
        <rFont val="微软雅黑"/>
        <charset val="134"/>
      </rPr>
      <t>10%</t>
    </r>
    <r>
      <rPr>
        <sz val="12"/>
        <rFont val="微软雅黑"/>
        <charset val="134"/>
      </rPr>
      <t>为暂定值，各项目应根据不同区域、不同专业等相应调整，不得照搬套用。</t>
    </r>
  </si>
  <si>
    <t>半导体材料生产项目装修工程预算书</t>
  </si>
  <si>
    <t>[标底]</t>
  </si>
  <si>
    <t>工程名称：</t>
  </si>
  <si>
    <t>工程总造价（小写）：</t>
  </si>
  <si>
    <t>工程总造价（大写）：</t>
  </si>
  <si>
    <t>装修面积：</t>
  </si>
  <si>
    <r>
      <rPr>
        <sz val="11"/>
        <rFont val="宋体"/>
        <charset val="134"/>
      </rPr>
      <t>M</t>
    </r>
    <r>
      <rPr>
        <vertAlign val="superscript"/>
        <sz val="11"/>
        <rFont val="宋体"/>
        <charset val="134"/>
      </rPr>
      <t>2</t>
    </r>
  </si>
  <si>
    <t>单方造价：</t>
  </si>
  <si>
    <r>
      <rPr>
        <sz val="11"/>
        <rFont val="宋体"/>
        <charset val="134"/>
      </rPr>
      <t>元/M</t>
    </r>
    <r>
      <rPr>
        <vertAlign val="superscript"/>
        <sz val="11"/>
        <rFont val="宋体"/>
        <charset val="134"/>
      </rPr>
      <t>2</t>
    </r>
  </si>
  <si>
    <t>总建筑面积：</t>
  </si>
  <si>
    <t>所属地区：</t>
  </si>
  <si>
    <t>编制部门：</t>
  </si>
  <si>
    <t>编制人：</t>
  </si>
  <si>
    <t>编制日期：</t>
  </si>
  <si>
    <t>审核人：</t>
  </si>
  <si>
    <t>审核日期：</t>
  </si>
  <si>
    <t>复核人：</t>
  </si>
  <si>
    <t>复审日期：</t>
  </si>
  <si>
    <t>审批人：</t>
  </si>
  <si>
    <t>审批日期：</t>
  </si>
  <si>
    <t>清单编制说明</t>
  </si>
  <si>
    <t>一</t>
  </si>
  <si>
    <t>总论</t>
  </si>
  <si>
    <t>1</t>
  </si>
  <si>
    <t>招标工程</t>
  </si>
  <si>
    <t>重庆科达投料输送系统配套土建及安装工程</t>
  </si>
  <si>
    <t>2</t>
  </si>
  <si>
    <t>招标方式</t>
  </si>
  <si>
    <t>本工程实行综合单价包干。</t>
  </si>
  <si>
    <t>二</t>
  </si>
  <si>
    <t>报价要求（通用）</t>
  </si>
  <si>
    <t>投标单位按照招标单位提供的招标文件编制报价书，并按招标文件提供的格式填写；投标单位必须严格执行技术标的要求报价，且必须到现场勘察，否则由此造成的损失由投标单位自行承担；有必要时由招标单位提供书面答疑。</t>
  </si>
  <si>
    <t>投标单位对本次招标的全部技术要求、招标文件、合同条件等情况应均已详细研究。投标报价中已按招标文件和合同条款中的质量标准、工期等要求充分考虑，及已充分考虑管理、利润、税金及附加的其它费用等因素，保证投标报价准确无误，如有错漏概由投标单位负责。</t>
  </si>
  <si>
    <t>3</t>
  </si>
  <si>
    <t>本工程量清单仅作参考，具体数量请各投标单位结合现场实际自行核算，详细请参阅技术标、现场及施工图纸，保证投标准确无误，如有错漏概由投标单位负责。</t>
  </si>
  <si>
    <t>4</t>
  </si>
  <si>
    <t>各报价单位有自行对施工现场进行勘察评估、核实设计图纸与现场的尺寸偏差、复核清单项目内容、工程量等与本工程造价相关的全部因素的权利及义务。</t>
  </si>
  <si>
    <t>5</t>
  </si>
  <si>
    <t>各报价单位在报价过程中如对项目清单的项目或工程量有异议的，提出疑问按甲方答疑处理，不得擅自增加、删减原清单上的项目或修改清单的工程量。中标价确定后图纸范围内的所有清单项目、综合单价及工程量一律不予以调整。</t>
  </si>
  <si>
    <t>本项目清单报价方应严格按甲方要求格式填写，清单的项目、工程量、单价的组成均不能擅自修改。综合单价构成的“其中包括”一栏里“人工、“主材”(含损耗及加工)、“辅材”、“机械”均指该清单项目为完成其所必须的全部工序的直接成本费（包括图纸且不限于图纸体现出需按施工规范要求完成的全部内容），报价单位不得将除“直接成本”中的“人、材、机辅”以外的全部其它费用（包括且不限于利润、管理费及其它）转移或分摊报在上述三者中，报价单位可于“管理费、利润”一列中分别计取。</t>
  </si>
  <si>
    <t>综合单价规定</t>
  </si>
  <si>
    <t>工程量清单中综合单价（包括但不限于以下内容）：
（1）人工及所有有关费用（如需提供样板，包含样板制作）；
（2）材料、物品及所有有关费用（如：制作、运输、交、卸货、储存、包装、搬运、提升、放置等）；
（3）损耗费（除特别说明外，总价或综合单价均已考虑损耗）；
（4）辅料及临时措施、安全文明措施（指定可计收如材料二次搬运费、垃圾清理及外运费用除外）；
（5）施工机械的台数需满足招标单位施工进度要求，本费用（含进退场费等）已含在综合单价中，不得以工期调整等任何原因签证增加进退场费用；
（6）木器处理 [防腐、防火、白蚁防治，另饰面板须含油清漆、手扫漆]；
（7）材料检测费；
（8）因质量问题引起维修更换；
（9）本工程的技术指导；
（10）原材料涨价所有一切风险；
（11）装备台班费、开支及利润；
（12）保险费用；
（13）管理费用及利润；
（14）本工程施工用水用电费用；
 (15) 全屋白蚁防治及其他费用等；
（16）政策性文件规定及合同包含的所有风险、责任等各项应有费用。
  为完成清单项目所需的一切费用，为综合单价。不再列任何其它费用。各施工单位不得就同一项目必须的施工工序及材料进行拆分另行计收费用。</t>
  </si>
  <si>
    <t>三</t>
  </si>
  <si>
    <t>编制说明</t>
  </si>
  <si>
    <t>注意事项</t>
  </si>
  <si>
    <t>（1）报价中已充分考虑施工期内人工、材料和机械的价格波动风险；</t>
  </si>
  <si>
    <t>（2）承包单位在报价中已充分考虑停电、停水、二次搬运、施工场地不足、成品保护等所需措施的一切费用和工期，并已考虑了各种可能因素影响施工所增加的费用；</t>
  </si>
  <si>
    <t>（3）本工程所有建筑垃圾，承包单位必须自行清理、装运至发包单位单位指定的现场堆放地点，过程中发生的费用，已考虑在投标报价中；</t>
  </si>
  <si>
    <t>（4）成品、半成品、材料的进场和堆放应按进度计划进行，并须事先取得监理、招标单位的同意。在收到监理或招标单位工程师书面通知24小时内, 必须进场施工；</t>
  </si>
  <si>
    <t>（5）临时发电、临时接水的费用需包含在综合单价中；</t>
  </si>
  <si>
    <t>（6）工作面范围内的降排水工作，请承包单位自行考虑现场及季节情况在报价中综合考虑。承包单位进场后，场地内的全部降排水由承包单位负责，直至承包单位撤场；</t>
  </si>
  <si>
    <t>（7）承包单位应考虑到发包单位各个项目不同位置所带来的运输距离所产生的费用，并相应报在综合单价的综合措施费中；</t>
  </si>
  <si>
    <t>（8）施工用水电费：施工用水电由发包单位提供水电接驳点，中标单位挂表按实计量自行负责费用。</t>
  </si>
  <si>
    <t>（9）施工使用的脚手架（含活动脚手架或满堂红固定脚手架）均按综合考虑进综合单价中，不另列项计收。</t>
  </si>
  <si>
    <t>（10）除有特别的标注或说明之外，所有的材料均按乙供考虑（具体详见清单或装修说明）。</t>
  </si>
  <si>
    <t>（11）现场成品保护、卫生清洁、垃圾搬运、清运及开荒保洁费用按装修面积折算（元/m2）计收，为工程项目包干费用，报价单位不得在后期施工变更及增加签证时重列计收费用。</t>
  </si>
  <si>
    <t>工程造价汇总表</t>
  </si>
  <si>
    <t>项目名称</t>
  </si>
  <si>
    <t>不含税总价（元）</t>
  </si>
  <si>
    <t>税金（增值税专用发票）</t>
  </si>
  <si>
    <t>含税总价（元）</t>
  </si>
  <si>
    <t>备注</t>
  </si>
  <si>
    <t>土建与装饰工程</t>
  </si>
  <si>
    <t>机电安装部分</t>
  </si>
  <si>
    <t>拆除部分</t>
  </si>
  <si>
    <t>管道设备安装</t>
  </si>
  <si>
    <t>工程造价合计（小写）</t>
  </si>
  <si>
    <t>含税工程总造价（大写）</t>
  </si>
  <si>
    <t>说明：税率由投标人自行填写</t>
  </si>
  <si>
    <t>分部分项工程量清单报价表</t>
  </si>
  <si>
    <t>项目特征</t>
  </si>
  <si>
    <t>计量
单位</t>
  </si>
  <si>
    <t>工程量</t>
  </si>
  <si>
    <t>综合单价（元）</t>
  </si>
  <si>
    <t>合计（不含税）
（元）</t>
  </si>
  <si>
    <t>主材</t>
  </si>
  <si>
    <t>施工及其他费</t>
  </si>
  <si>
    <t>综合单价合计</t>
  </si>
  <si>
    <t>土建及装修部分</t>
  </si>
  <si>
    <t>挖一般土方</t>
  </si>
  <si>
    <t>1.土（石）方开挖(土层中的石块，泥岩综合考虑，挖土方式.挖土深度综合考虑），
2.土（石方场内运输（运距综合考虑）
3.土（石）方量包含工作面（放坡或挡板等）措施费包含在单价中</t>
  </si>
  <si>
    <t>m3</t>
  </si>
  <si>
    <t>挖基坑土方</t>
  </si>
  <si>
    <t>回填方</t>
  </si>
  <si>
    <t>1.回填土，不分土质.回填方式.土方来源
2.分层碾压.夯实
3.土方场内外运输(运距综合考虑)
4.土方量包含工作面，（因放坡超出的回填量综合考虑在单价中）</t>
  </si>
  <si>
    <t>余方弃置</t>
  </si>
  <si>
    <t>1.余土外运，运距综合考虑
2.余土弃至相关部门指定堆放地，运输满足环保要求</t>
  </si>
  <si>
    <t>混凝土楼地面</t>
  </si>
  <si>
    <t>1.150厚商品混凝土制作、运输、浇筑、泵送、养护2.表面撒1:1水泥砂子随打随抹光，表面施工混凝土密封固化剂
3.300厚级配碎石，压实系数&gt;0.95,特征值fak&gt;80Kpa
4.素土夯实</t>
  </si>
  <si>
    <t>m2</t>
  </si>
  <si>
    <t>满堂基础</t>
  </si>
  <si>
    <t>1.商品混凝土制作、运输、浇筑、泵送、养护
2.混凝土强度等级:C30</t>
  </si>
  <si>
    <t>独立基础</t>
  </si>
  <si>
    <t>垫层</t>
  </si>
  <si>
    <t>1.商品混凝土制作、运输、浇筑、泵送、养护
2.混凝土强度等级:C15</t>
  </si>
  <si>
    <t>1.商品混凝土制作、运输、浇筑、泵送、养护
2.混凝土强度等级:C20</t>
  </si>
  <si>
    <t>其他构件</t>
  </si>
  <si>
    <t>1.商品混凝土制作、运输、浇筑、泵送、养护
2.混凝土强度等级:C25</t>
  </si>
  <si>
    <t>矩形柱</t>
  </si>
  <si>
    <t>挡土墙</t>
  </si>
  <si>
    <t>1.商品混凝土制作、运输、浇筑、泵送、养护
2.混凝土强度等级:C35微膨胀自流性细石混凝土</t>
  </si>
  <si>
    <t>现浇构件钢筋</t>
  </si>
  <si>
    <t>1.钢筋种类、规格:Φ10以内，圆钢</t>
  </si>
  <si>
    <t>t</t>
  </si>
  <si>
    <t>1.钢筋种类、规格:直径14以内，螺纹钢</t>
  </si>
  <si>
    <t>1.钢筋种类、规格:直径20以内，螺纹钢</t>
  </si>
  <si>
    <t>1.钢筋种类、规格:直径32以内，螺纹钢</t>
  </si>
  <si>
    <t>支撑钢筋</t>
  </si>
  <si>
    <t>1.钢筋种类、规格:直径16以内，螺纹钢</t>
  </si>
  <si>
    <t>碎石垫层</t>
  </si>
  <si>
    <t>1.筏板底部50mm碎石垫层
2.原土压实，满足设计要求</t>
  </si>
  <si>
    <t>矩形柱模板</t>
  </si>
  <si>
    <t>1.矩形柱模板，截面周长综合考虑
2.支模高度：3.6m（以内）
3.模板制作、安装、拆除、运输</t>
  </si>
  <si>
    <t>直行墙模板</t>
  </si>
  <si>
    <t>1.直行墙模板
2.支模高度：3.6m（以内）
4.模板制作、安装、拆除、运输</t>
  </si>
  <si>
    <t>垫层模板</t>
  </si>
  <si>
    <t>1.垫层模板
2.模板制作、安装、拆除、运输</t>
  </si>
  <si>
    <t>独立基础模板</t>
  </si>
  <si>
    <t>1.独立基础模板
2.模板制作、安装、拆除、运输</t>
  </si>
  <si>
    <t>筏板模板</t>
  </si>
  <si>
    <t>1.筏板模板
2.模板制作、安装、拆除、运输</t>
  </si>
  <si>
    <t>其他现浇构件模板</t>
  </si>
  <si>
    <t>1.柱头模板
2.支模高度：3.6m（以内）
4.模板制作、安装、拆除、运输</t>
  </si>
  <si>
    <t>综合脚手架</t>
  </si>
  <si>
    <t>1.搭设高度：4.5m以内
2.脚手架类型，综合考虑
3.用于新增筏板基础区域</t>
  </si>
  <si>
    <t>预埋铁件</t>
  </si>
  <si>
    <t>1.构件规格：综合考虑
2.含各类附属构件及辅材。
3.含钢构制作、安装、运输等费用</t>
  </si>
  <si>
    <t>钢柱</t>
  </si>
  <si>
    <t>1.构件规格：GZ1
2.材质：Q355B,按图纸要求，品牌按标书要求，施工按图纸要求；
3.钢构件按图示尺寸计量，材料损耗、螺栓及辅材综合考虑在单价中。
4.含钢构制作、吊装、运输、脚手架措施费等费用
5.抛丸除锈，除锈级别:SA2。</t>
  </si>
  <si>
    <t>钢梁</t>
  </si>
  <si>
    <t>1.构件规格：GL1
2.材质：Q235B,按图纸要求，品牌按标书要求，施工按图纸要求；
3.钢构件按图示尺寸计量，材料损耗、螺栓及辅材综合考虑在单价中。
4.含钢构制作、吊装、运输、脚手架措施费等费用
5.抛丸除锈，除锈级别:SA2。</t>
  </si>
  <si>
    <t>1.构件规格：GL2
2.材质：Q235B,按图纸要求，品牌按标书要求，施工按图纸要求；
3.钢构件按图示尺寸计量，材料损耗、螺栓及辅材综合考虑在单价中。
4.含钢构制作、吊装、运输、脚手架措施费等费用
5.抛丸除锈，除锈级别:SA2。</t>
  </si>
  <si>
    <t>1.构件规格：GL3
2.材质：Q235B,按图纸要求，品牌按标书要求，施工按图纸要求；
3.钢构件按图示尺寸计量，材料损耗、螺栓及辅材综合考虑在单价中；
4.含钢构制作、吊装、运输、脚手架措施费等费用；
5.抛丸除锈，除锈级别:SA2。</t>
  </si>
  <si>
    <t>1.构件规格：GL3a
2.材质：Q235B,按图纸要求，品牌按标书要求，施工按图纸要求；
3.钢构件按图示尺寸计量，材料损耗、螺栓及辅材综合考虑在单价中；
4.含钢构制作、吊装、运输、脚手架措施费等费用
5.抛丸除锈，除锈级别:SA2。</t>
  </si>
  <si>
    <t>1.构件规格：GL4
2.材质：Q235B,按图纸要求，品牌按标书要求，施工按图纸要求；
3.钢构件按图示尺寸计量，材料损耗、螺栓及辅材综合考虑在单价中；
4.含钢构制作、吊装、运输、脚手架措施费等费用
5.抛丸除锈，除锈级别:SA2。</t>
  </si>
  <si>
    <t>钢爬梯</t>
  </si>
  <si>
    <t>1.构件规格：型钢类别综合考虑
2.材质：Q235B,按图纸要求，品牌按标书要求，施工按图纸要求；
3.钢构件按图示尺寸计量，安装所需的螺栓及辅材综合考虑在单价中
4.含钢构制作、吊装、运输、脚手架措施费等费用
5.抛丸除锈，除锈级别:SA2。
6.参照图集15J401-A22页T2E10</t>
  </si>
  <si>
    <t>钢栏杆</t>
  </si>
  <si>
    <t>1.构件规格：1200mm钢栏杆，钢构件的类型及规格综合考虑
2.平台凌空处栏杆及各类附属构件及辅材
3.含钢构制作、安装、运输、脚手架措施费等费用
4.参照图集15J401-B25页LG11
5.底涂料（2遍）总厚度60μm，面涂料（3遍）总厚度100μm</t>
  </si>
  <si>
    <t>m</t>
  </si>
  <si>
    <t>钢板楼板</t>
  </si>
  <si>
    <t>1.5厚花纹钢板
2.钢构件按图示尺寸计量，材料损耗、螺栓及辅材综合考虑在单价中
3.含钢构制作、安装、运输、脚手架措施费等费用</t>
  </si>
  <si>
    <t>投料仓</t>
  </si>
  <si>
    <t>1.材质：304不锈钢
2.构件规格：钢板、型钢种类及规格综合考虑
3.含支座顶板、加劲肋、支座腹板、支座底板、仓顶花纹钢板等支座构件，钢构件按图示尺寸计量，材料损耗、螺栓及辅材综合考虑在单价中
4.顶部扁钢网状过滤，18X18cm孔径
5.含钢构制作、安装、运输等费用
6.图纸不明确处工程量为暂估</t>
  </si>
  <si>
    <t>缓存料仓</t>
  </si>
  <si>
    <t>1.材质：304不锈钢
2.构件规格：钢板、型钢种类及规格综合考虑
3.含支座顶板、加劲肋、支座腹板、支座底板、仓顶花纹钢板等支座构件，钢构件按图示尺寸计量，材料损耗、螺栓及辅材综合考虑在单价中
4.含钢构制作、安装、运输等费用</t>
  </si>
  <si>
    <t>储存仓</t>
  </si>
  <si>
    <t>金属面刷漆</t>
  </si>
  <si>
    <t>1.聚乙烯面涂料3遍，面涂料总厚度100μm
2.聚乙烯底涂料2遍，底涂料总厚度60μm
3.部位：钢构表面
4.按涂漆构件的理论重量计算</t>
  </si>
  <si>
    <t>1、</t>
  </si>
  <si>
    <t>电气系统</t>
  </si>
  <si>
    <t>配电箱 APxz</t>
  </si>
  <si>
    <t>配电箱 APxz
工程内容
1.配电箱箱体及箱内所有元件安装                                                                            2.开孔洞及修补
3.箱体基础制安
4.箱体内电线回路编码                                                                                5.接线、接地    
6.完成配电箱安装的其他一切相关工程内容及材料费用</t>
  </si>
  <si>
    <t>套</t>
  </si>
  <si>
    <t>配管 SC32</t>
  </si>
  <si>
    <t>配管 SC32
工程内容
1.支架或基础制作、安装
2.电线管敷设方式综合考虑
3.接线盒（箱）、消防设备底盒
4.穿铁线
5.刷防腐涂料、防火涂料
6.系统调试
7.完成电气配管的其他一切相关工程内容及材料费用</t>
  </si>
  <si>
    <t>配管 SC25</t>
  </si>
  <si>
    <t>配管 SC25
工程内容
1.支架或基础制作、安装
2.电线管敷设方式综合考虑
3.接线盒（箱）、消防设备底盒
4.穿铁线
5.刷防腐涂料、防火涂料
6.系统调试
7.完成电气配管的其他一切相关工程内容及材料费用</t>
  </si>
  <si>
    <t>配管 SC20</t>
  </si>
  <si>
    <t>配管 SC20
工程内容
1.支架或基础制作、安装
2.电线管敷设方式综合考虑
3.接线盒（箱）、消防设备底盒
4.穿铁线
5.刷防腐涂料、防火涂料
6.系统调试
7.完成电气配管的其他一切相关工程内容及材料费用</t>
  </si>
  <si>
    <t>电缆 ZR-YJY-5x6</t>
  </si>
  <si>
    <t>电缆 ZR-YJY-5x6
工程内容
1.揭（盖）盖板 
2.电线敷设
3.电缆头制作、安装
4.系统调试
5.完成电缆配线的其他一切相关工程内容及材料费用</t>
  </si>
  <si>
    <t>电缆 ZR-YJY-4x2.5</t>
  </si>
  <si>
    <t>电缆 ZR-YJY-4x2.5
工程内容
1.揭（盖）盖板 
2.电线敷设
3.电缆头制作、安装
4.系统调试
5.完成电缆配线的其他一切相关工程内容及材料费用</t>
  </si>
  <si>
    <t>电缆 ZRBVV-4x2.5</t>
  </si>
  <si>
    <t>电缆 ZRBVV-4x2.5
工程内容
1.揭（盖）盖板 
2.电线敷设
3.电缆头制作、安装
4.系统调试
5.完成电缆配线的其他一切相关工程内容及材料费用</t>
  </si>
  <si>
    <t>电缆 ZRBVV-1x2.5</t>
  </si>
  <si>
    <t>电缆 ZRBVV-1x2.5
工程内容
1.揭（盖）盖板 
2.电线敷设
3.电缆头制作、安装
4.系统调试
5.完成电缆配线的其他一切相关工程内容及材料费用</t>
  </si>
  <si>
    <t>电线 ZR-BVV-2.5</t>
  </si>
  <si>
    <t>电线 ZR-BVV-2.5
工程内容
1.揭（盖）盖板 
2.电线敷设
3.压铜端子制作、安装
4.系统调试
5.完成电线配线的其他一切相关工程内容及材料费用</t>
  </si>
  <si>
    <t>电缆 ZR-KYJVP-8x1.5</t>
  </si>
  <si>
    <t>电缆 ZR-KYJVP-8x1.5
工程内容
1.揭（盖）盖板 
2.电线敷设
3.电缆头制作、安装
4.系统调试
5.完成电缆配线的其他一切相关工程内容及材料费用</t>
  </si>
  <si>
    <t>电缆 ZR-KYJVP-6x1.5</t>
  </si>
  <si>
    <t>电缆 ZR-KYJVP-6x1.5
工程内容
1.揭（盖）盖板 
2.电线敷设
3.电缆头制作、安装
4.系统调试
5.完成电缆配线的其他一切相关工程内容及材料费用</t>
  </si>
  <si>
    <t>2、</t>
  </si>
  <si>
    <t>除尘系统</t>
  </si>
  <si>
    <t>镀锌风管 δ=4mm</t>
  </si>
  <si>
    <t>镀锌风管 δ=4mm
工程内容
1.风管、管件、法兰、吊托支架.
2.风管、法兰、法兰加固框、支吊架、保护层除锈、刷油
3.找标高、打支架洞、清理
4.风管调试、测试
5.完成通风管安装及其他一切相关工程内容及材料费用</t>
  </si>
  <si>
    <r>
      <rPr>
        <sz val="10"/>
        <rFont val="宋体"/>
        <charset val="134"/>
        <scheme val="minor"/>
      </rPr>
      <t>m</t>
    </r>
    <r>
      <rPr>
        <vertAlign val="superscript"/>
        <sz val="10"/>
        <rFont val="宋体"/>
        <charset val="134"/>
        <scheme val="minor"/>
      </rPr>
      <t>2</t>
    </r>
  </si>
  <si>
    <t>镀锌风管 δ=3mm</t>
  </si>
  <si>
    <t>镀锌风管 δ=3mm
工程内容
1.风管、管件、法兰、吊托支架.
2.风管、法兰、法兰加固框、支吊架、保护层除锈、刷油
3.找标高、打支架洞、清理
4.风管调试、测试
5.完成通风管安装及其他一切相关工程内容及材料费用</t>
  </si>
  <si>
    <t>插板阀 Φ200</t>
  </si>
  <si>
    <t>插板阀 Φ200
工程内容
1.安装
2.支架制作安装
3.除锈、刷油
4.调试
5.完成阀门安装及其他一切相关工程内容及材料费用</t>
  </si>
  <si>
    <t>插板阀 Φ180</t>
  </si>
  <si>
    <t>插板阀 Φ180
工程内容
1.安装
2.支架制作安装
3.除锈、刷油
4.调试
5.完成阀门安装及其他一切相关工程内容及材料费用</t>
  </si>
  <si>
    <t>轴流风机 3500m/h×520Pa,N=1.5KW/380V</t>
  </si>
  <si>
    <t>轴流风机 3500m/h×520Pa,N=1.5KW/380V
工程内容
1.设备供货、开箱检查、搬运就位、风机安装
2.减振(器)台座制作、安装
3.设备支架制作、安装
4.软管接(头)口制作、安装
5.支架台座除锈、刷油、防腐
6.接线、联动调试
7.完成风机安装的其他一切相关工程内容及材料费用</t>
  </si>
  <si>
    <t>1、振轴流风机供货（供货要求详见《附件11：乙供设备选型推荐》（轴流风机选型））</t>
  </si>
  <si>
    <t>收尘罩 500*400</t>
  </si>
  <si>
    <t>收尘罩 500*400
工程内容
1.安装
2.支架制作安装
3.除锈、刷油
4.调试
5.完成阀门安装及其他一切相关工程内容及材料费用</t>
  </si>
  <si>
    <t>碳钢分管拆除</t>
  </si>
  <si>
    <t>1、原状风管、支吊架、阀门、收尘罩拆除；
2、拆除构件回收综合考虑
3、回后残余垃圾弃置到相关部门要求的堆放点，运距综合考虑
4、按拆除后双方确认的重量计量（无法回收的残渣综合考虑)
5、回收值大于拆除费用的单价为负值</t>
  </si>
  <si>
    <t>需拆除工程量
碳钢管 Φ340 45米
碳钢管 Φ300 2米
碳钢管 Φ250 4米
碳钢管 Φ180 60米
及其配套支吊架、阀门、收尘罩</t>
  </si>
  <si>
    <t>设备、料仓拆除</t>
  </si>
  <si>
    <t>1.原拆除设备及料仓：P1#皮带机（L1061101）、P1#大倾角皮带机(L1061102)、1#振动给料机（M1061102）1#缓冲仓（V1061101）、2#缓冲仓拆除（V1061102）及若干连接料斗。
2、拆除设备及料仓等回收综合考虑
3、回后残余垃圾弃置到相关部门要求的堆放点，运距综合考虑
4、按拆除后双方确认的重量计量（重量以拆除后过磅为准，无法回收的残渣综合考虑)
5、回收值大于拆除费用的单价为负值</t>
  </si>
  <si>
    <t>M1061103 双击破01拆除</t>
  </si>
  <si>
    <t>1.设备保护性拆除（含控制线缆）
2.拆除设备（利旧）重新安装，含设备控制线缆拆除及安装
3.单体调试及联动调试
4.含设备安装相关辅材及其他费用</t>
  </si>
  <si>
    <t>M1061104 双击破02拆除</t>
  </si>
  <si>
    <t>钢筋混凝土地面拆除</t>
  </si>
  <si>
    <r>
      <rPr>
        <sz val="10"/>
        <rFont val="宋体"/>
        <charset val="134"/>
      </rPr>
      <t xml:space="preserve">1.拆除构件的厚度或规格尺寸:综合考虑
2.构件表面的附着物种类:综合考虑
3.拆除部位：新增筏板及独立基础区域原地面；
4.工完场清
</t>
    </r>
    <r>
      <rPr>
        <sz val="10"/>
        <color rgb="FFFF0000"/>
        <rFont val="宋体"/>
        <charset val="134"/>
      </rPr>
      <t>5.建筑垃圾外运：运距综合考虑（乙方按照规定进行合理化处置，不得随意倾倒）</t>
    </r>
  </si>
  <si>
    <t>钢筋混凝土构件拆除</t>
  </si>
  <si>
    <r>
      <rPr>
        <sz val="10"/>
        <rFont val="宋体"/>
        <charset val="134"/>
      </rPr>
      <t xml:space="preserve">1.拆除构件的厚度或规格尺寸:综合考虑
2.构件表面的附着物种类:综合考虑
3.拆除部位：P1#斜皮带、P1#大倾角皮带、1#缓冲仓、2#缓冲仓等区域双击破基础，柱脚基础等，详见0202 原料车间拆除设备支撑框架详图
4.工完场清
5.图纸不明确处工程量为暂估
</t>
    </r>
    <r>
      <rPr>
        <sz val="10"/>
        <color rgb="FFFF0000"/>
        <rFont val="宋体"/>
        <charset val="134"/>
      </rPr>
      <t>6.建筑垃圾外运：运距综合考虑（乙方按照规定进行合理化处置，不得随意倾倒）</t>
    </r>
  </si>
  <si>
    <t>钢构拆除（钢梁、钢柱、爬梯、钢栏杆、钢楼板、缓冲仓）</t>
  </si>
  <si>
    <t>1.部位：P1#斜皮带框架、P1#大倾角皮带设备框架、1#缓冲仓设备框架、2#缓冲仓设备框架及新增设备区域部分原有钢梁等，详见0202 原料车间拆除设备支撑框架详图
2、拆除设备及料仓等回收综合考虑
3、回后残余垃圾弃置到相关部门要求的堆放点，运距综合考虑
4、按拆除后双方确认的重量计量（重量以拆除后过磅为准，无法回收的残渣综合考虑)
5、回收值大于拆除费用的单价为负值</t>
  </si>
  <si>
    <t>四</t>
  </si>
  <si>
    <t xml:space="preserve">振动给料器1~4
</t>
  </si>
  <si>
    <t>1.振动给料器供货（供货要求详见《附件10：乙供设备选型推荐》（振动给料器选型））
2.开箱、检验、安装、线缆供给接线、单体调试
3.系统联调
4.完成震动给料器安装的其他一起相关工作内容及材料费用</t>
  </si>
  <si>
    <t>拆除双击破1安装</t>
  </si>
  <si>
    <t>1.设备基础验收清扫调整、设备安装基准线标识
2.设备搬运就位、找正、调平、安装
3.扒出原电气控制线缆重新接线接线、接地
4.系统调试
5.完成设备安装的其他一切相关工作内容及材料费用</t>
  </si>
  <si>
    <t>拆除双击破2安装</t>
  </si>
  <si>
    <t>DN300 PN10 气动切断阀</t>
  </si>
  <si>
    <t>1.阀门供货（供货要求详见《附件10：乙供设备选型推荐》（阀门选型））
2.开箱、检验、安装、线缆供给接线、单体调试
3.系统联调
4.完成自动阀门安装的其他一起相关工作内容及材料费用</t>
  </si>
  <si>
    <t>DN300 PN10 对夹插板阀</t>
  </si>
  <si>
    <t>1.阀门供货（304不锈钢）
2.开箱、检验、安装、单体调试
3.完成阀门安装的其他一起相关工作内容及材料费用
4.阀门供货（供货要求详见《附件10：乙供设备选型推荐》（阀门选型））</t>
  </si>
  <si>
    <t>DN300 304不锈钢落料管提供材料及安装（包含管件材料的供应及安装）</t>
  </si>
  <si>
    <t>1.管道切口、坡口加工、坡口磨平
2.管口组队、焊接
3.支架制作、安装及防腐处理
4.完成管道安装的其他一切相关工作内容及材料费用</t>
  </si>
  <si>
    <t>DN300气动切断  dn15碳钢管阀气源管供材及安装（包含管件材料的供应及安装）</t>
  </si>
  <si>
    <t>配套提供弯头三通以及阀门阀件</t>
  </si>
  <si>
    <t>设备安装连接处理</t>
  </si>
  <si>
    <t>1.系统1：
（1）M101/M102—L101漏料连接处理；
（2）L101—M103下料连接；
（3）M103-V102（不锈钢）料仓连接；
（4）V102-L102皮带机连接；
（5）L102-L1061204（现有）大倾角皮带机连接。
2.系统2：
（1）M201/M202—L201漏料连接处理；
（2）L201—M203下料连接；
（3）M203-V202（不锈钢）料仓连接；
（4）V202-L202皮带机连接；
（5）皮带机L102-L202连接；
（6）L202-V203（不锈钢）连接；
（7）L202-L203斜管落料及连接；
（8）L203-L1061205（现有）烘干称重皮带机连接。
3.除尘管路系统与皮带机罩壳连接</t>
  </si>
  <si>
    <t>项</t>
  </si>
  <si>
    <t>备注：投标单价已包括水电费、检测费、试验费、验收费、运输、保险、储存、机械、管理、措施费项目费、其他项目费、规费、利润及其它所有因履行合同的要求所产生的一切费用。综合单价将不会因人工及物料价格的浮动而调整。</t>
  </si>
  <si>
    <t>工程界面划分表</t>
  </si>
  <si>
    <r>
      <rPr>
        <b/>
        <sz val="16"/>
        <color rgb="FFFF0000"/>
        <rFont val="微软雅黑"/>
        <charset val="134"/>
      </rPr>
      <t>精装修工程</t>
    </r>
    <r>
      <rPr>
        <b/>
        <sz val="16"/>
        <rFont val="微软雅黑"/>
        <charset val="134"/>
      </rPr>
      <t>--专业承包工程内容界面划分（精装修交付）</t>
    </r>
  </si>
  <si>
    <t>分部工程名称
（合约维度/工序顺序）</t>
  </si>
  <si>
    <t>工程界面
（按施工顺序）</t>
  </si>
  <si>
    <t>施工单位</t>
  </si>
  <si>
    <t>接收单位</t>
  </si>
  <si>
    <t>交界面描述</t>
  </si>
  <si>
    <t>细部工作范围</t>
  </si>
  <si>
    <t>工作内容</t>
  </si>
  <si>
    <t>批量精装修</t>
  </si>
  <si>
    <t>橱柜采购及安装</t>
  </si>
  <si>
    <t>交楼标准室内精装修工程合同</t>
  </si>
  <si>
    <t xml:space="preserve">1、完成橱柜安装区域的厨房墙地面砖铺贴等相关工序，质量整改完成后并通过甲方、监理工序验收合格；                                                                   2、室内场地满足工完场清；                                                             3、完成地面门槛石、墙面阳角等成品保护工作；                                 4、移交厨房区域的场地给橱柜安装单位；     
           </t>
  </si>
  <si>
    <t>橱柜采购及安装合同</t>
  </si>
  <si>
    <t xml:space="preserve">1、负责场地移交前对厨房墙地面瓷砖、门槛石等是否有损伤等质量查验并提出问题，待精装修总包整改完成后验收接收场地；                                                                
2、负责在墙地面打孔前，征求精装总包单位的签字确认，避免打爆给水管及电线；                                                                                                         3、负责橱柜与墙地面砖缝隙的收边收口工作；                                                         4、负责对橱柜安装过程中的安全文明施工及工完场清工作；                                    
5、负责对橱柜安装完成后的成品保护工作
6、负责橱柜安装过程中对水电管线位置的核实，，避免损坏已安装好的水电管线。
                                                                </t>
  </si>
  <si>
    <r>
      <rPr>
        <sz val="9"/>
        <rFont val="微软雅黑"/>
        <charset val="134"/>
      </rPr>
      <t xml:space="preserve">1、橱柜单位完工后，按照进场时精装修总承包单位移交单内容及标准，将场地移交回精装修总承包单位；                                                                                                                              2、橱柜单位进场施工至交付，过程中的成品保护及保管工作由橱柜单位负责；                                                                          3、因精装总承包单位施工或整改造成的橱柜返工，费用由精装总承包单位负责。     
</t>
    </r>
    <r>
      <rPr>
        <sz val="9"/>
        <color rgb="FF00B0F0"/>
        <rFont val="微软雅黑"/>
        <charset val="134"/>
      </rPr>
      <t xml:space="preserve">   </t>
    </r>
    <r>
      <rPr>
        <sz val="9"/>
        <rFont val="微软雅黑"/>
        <charset val="134"/>
      </rPr>
      <t xml:space="preserve">                                                                                            </t>
    </r>
  </si>
  <si>
    <t>此条在橱柜采购中讲</t>
  </si>
  <si>
    <t>木地板采购及安装</t>
  </si>
  <si>
    <t xml:space="preserve">1、完成木地板铺装区域的地面基础找平等相关工序，质量整改完成后并通过甲方、监理工序验收合格；                                                                   2、室内场地满足工完场清；                                                             3、完成地面门槛石、墙面阳角等成品保护工作；                                 4、移交木地板铺装区域的场地给木地板分包单位；                             </t>
  </si>
  <si>
    <t>木地板采购及安装合同</t>
  </si>
  <si>
    <t xml:space="preserve">1、负责场地移交前对木地板铺装的基础找平质量查验并提出问题，待精装修总包整改完成后验收接收场地；                                                                 2、负责木地板与门槛石缝隙的收口工作；                                                         3、负责对木地板铺装过程中的安全文明施工及工完场清工作；                                    
4、负责对木地板铺装完成后的成品保护工作；                                                                       </t>
  </si>
  <si>
    <t xml:space="preserve">1、木地板单位完工后，按照进场时精装修总承包单位移交单内容及标准，将场地移交回精装修总承包单位；                                                                                                                       2、木地板单位进场施工至交付，过程中的成品保护及保管工作由木地板单位负责。                                                                                                                           3、因精装总承包单位施工或整改造成的木地板返工，费用由精装总承包单位负责。                    </t>
  </si>
  <si>
    <t>此条在木地板中讲</t>
  </si>
  <si>
    <t>室内门采购及安装</t>
  </si>
  <si>
    <t xml:space="preserve">1、完成墙面腻子及底漆等相关工序，质量整改完成后并通过甲方、监理工序验收合格；                                                                   2、室内场地满足工完场清；                                                             3、完成室内已完工程的成品保护工作；                                 4、移交室内门的场地给室内门安装单位；                             </t>
  </si>
  <si>
    <t>室内门采购及安装合同</t>
  </si>
  <si>
    <t xml:space="preserve">1、负责场地移交前对门洞尺寸、门洞处墙面平整度等质量查验并提出问题，待精装修总包整改完成后验收接收场地；                                                                 2、负责门框与墙体的水泥砂浆塞缝工作；                                                         3、负责对室内门安装过程中的安全文明施工及工完场清工作；                                    
4、负责对室内门安装完成后的成品保护工作；                                                                       </t>
  </si>
  <si>
    <t xml:space="preserve">1、室内门单位完工后，按照进场时精装修总承包单位移交单内容及标准，将场地移交回精装修总承包单位；                                                                                                                              2、室内门单位进场施工至交付，过程中的成品保护及保管工作由室内门单位负责。                                                                                                                           3、因精装总承包单位施工或整改造成的室内门返工，费用由精装总承包单位负责。                                      </t>
  </si>
  <si>
    <t>此条在室内门中讲</t>
  </si>
  <si>
    <t>淋浴隔断采购及安装</t>
  </si>
  <si>
    <t xml:space="preserve">1、完成淋浴隔断安装区域的卫生间墙地面砖铺贴等相关工序，质量整改完成后并通过甲方、监理工序验收合格；                                                                   2、室内场地满足工完场清；                                                             3、完成地面门槛石、墙面阳角等成品保护工作；                                 4、移交卫生间区域的场地给淋浴隔断安装单位；                             </t>
  </si>
  <si>
    <t>淋浴隔断采购及安装合同</t>
  </si>
  <si>
    <t xml:space="preserve">1、负责场地移交前对卫生间墙地面瓷砖、门槛石等是否有损伤等质量查验并提出问题，待精装修总包整改完成后验收接收场地；                                                                 2、负责在墙地面打孔前，征求精装总包单位的签字确认，避免打爆给水管及电线；                                                                                                         3、负责淋浴隔断与墙地面砖缝隙的收边收口工作；                                                         4、负责对淋浴隔断安装过程中的安全文明施工及工完场清工作；                                 
5、负责对淋浴隔断安装完成后的成品保护工作；                                                                       </t>
  </si>
  <si>
    <t xml:space="preserve">1、淋浴隔断单位完工后，按照进场时精装修总承包单位移交单内容及标准，将场地移交回精装修总承包单位；                                                                                                                                                                                                 2、淋浴隔断单位进场施工至交付，过程中的成品保护及保管工作由淋浴隔断单位负责。                                                                                                                           3、因精装总承包单位施工或整改造成的淋浴隔断返工，费用由精装总承包单位负责。                                         </t>
  </si>
  <si>
    <t>此条在淋浴隔断中讲</t>
  </si>
  <si>
    <t>甲供材供货                                                                         （智能锁、瓷砖、洁具五金、开关插座、厨房电器、小家电等）</t>
  </si>
  <si>
    <t xml:space="preserve">1、提报材料分批次进场计划；                                                        2、提供材料堆放场地及材料堆放保护措施；                                                              3、负责材料到货的质量、数量、色号等材料进场验收及保管工作；                                                                                    </t>
  </si>
  <si>
    <t>专业承包单位合同                                                             （智能锁、瓷砖、洁具五金、开关插座、厨房电器、小家电等）</t>
  </si>
  <si>
    <t>1、按期保质保量的供货，堆放至三方协商好的指定材料堆放点；                                                                         
 2、通过甲方、监理及精装修总承包单位对每一批次的材料进场验收工作。</t>
  </si>
  <si>
    <t>1、材料进场验收单经甲方、监理、精装单位、供货方四方签字后完成交接。验收单签字后的甲供材由精装单位负责保管。                                                                              2、因施工安装造成的材料损坏需补货或返修的，由精装修单位负责；因材料自身原因导致的返修，由供货单位负责补货，精装修总承包单位负责施工安装。</t>
  </si>
  <si>
    <t>此条已在专业承包工程中描述</t>
  </si>
  <si>
    <t>强电工程</t>
  </si>
  <si>
    <t>户内、地上楼梯间及电梯前室灯具</t>
  </si>
  <si>
    <t>公共部位/交楼标准室内精装修工程合同</t>
  </si>
  <si>
    <t>精装交付：户内及电梯前室灯具安装</t>
  </si>
  <si>
    <t>/</t>
  </si>
  <si>
    <t>总包工程</t>
  </si>
  <si>
    <t>砌筑抹灰</t>
  </si>
  <si>
    <t>总包工程合同</t>
  </si>
  <si>
    <r>
      <rPr>
        <sz val="9"/>
        <rFont val="微软雅黑"/>
        <charset val="134"/>
      </rPr>
      <t xml:space="preserve">1、墙体平整度、垂直度、阴阳角、开间进深、方正度等符合实测实量合格验收标准；
</t>
    </r>
    <r>
      <rPr>
        <b/>
        <sz val="9"/>
        <color rgb="FFFF0000"/>
        <rFont val="微软雅黑"/>
        <charset val="134"/>
      </rPr>
      <t>2、抹灰收边收口到位，墙面存在的问题整改完成，现场达到工完场清条件</t>
    </r>
  </si>
  <si>
    <r>
      <rPr>
        <sz val="9"/>
        <rFont val="微软雅黑"/>
        <charset val="134"/>
      </rPr>
      <t xml:space="preserve">1、参与场地移交验收，提出问题整改清单；
</t>
    </r>
    <r>
      <rPr>
        <b/>
        <sz val="9"/>
        <color rgb="FFFF0000"/>
        <rFont val="微软雅黑"/>
        <charset val="134"/>
      </rPr>
      <t>2、检查各种预留孔洞是否齐全、和孔洞坡度是否合格、是否有穿墙套管等；</t>
    </r>
    <r>
      <rPr>
        <sz val="9"/>
        <rFont val="微软雅黑"/>
        <charset val="134"/>
      </rPr>
      <t xml:space="preserve">
3、检查外墙渗漏记录是否齐全。</t>
    </r>
  </si>
  <si>
    <r>
      <rPr>
        <sz val="9"/>
        <rFont val="微软雅黑"/>
        <charset val="134"/>
      </rPr>
      <t xml:space="preserve">1、精装交付，场地由总包单位移交至装修单位，双方签字确认办理移交单
</t>
    </r>
    <r>
      <rPr>
        <b/>
        <sz val="9"/>
        <color rgb="FFFF0000"/>
        <rFont val="微软雅黑"/>
        <charset val="134"/>
      </rPr>
      <t>2、场地移交中出现的问题整改期限为3天，复验合格后再办理移交签字手续</t>
    </r>
    <r>
      <rPr>
        <sz val="9"/>
        <rFont val="微软雅黑"/>
        <charset val="134"/>
      </rPr>
      <t xml:space="preserve">
</t>
    </r>
    <r>
      <rPr>
        <b/>
        <sz val="9"/>
        <color rgb="FFFF0000"/>
        <rFont val="微软雅黑"/>
        <charset val="134"/>
      </rPr>
      <t>3、因地面平整度达不到要求，导致装修增加相应的相关费用从总包中扣除。</t>
    </r>
    <r>
      <rPr>
        <sz val="9"/>
        <rFont val="微软雅黑"/>
        <charset val="134"/>
      </rPr>
      <t xml:space="preserve">
</t>
    </r>
  </si>
  <si>
    <t>阳台、厨房、卫生间</t>
  </si>
  <si>
    <r>
      <rPr>
        <sz val="9"/>
        <rFont val="微软雅黑"/>
        <charset val="134"/>
      </rPr>
      <t>1、精装交付：</t>
    </r>
    <r>
      <rPr>
        <b/>
        <sz val="9"/>
        <color rgb="FFFF0000"/>
        <rFont val="微软雅黑"/>
        <charset val="134"/>
      </rPr>
      <t>有防水要求的地面清理，管根部及烟道底部防水施工；负责结构完成后的闭水试验。</t>
    </r>
    <r>
      <rPr>
        <sz val="9"/>
        <rFont val="微软雅黑"/>
        <charset val="134"/>
      </rPr>
      <t xml:space="preserve">
2、负责管道通球试验，并做好移交记录；
3、完成混凝土反坎施工、墙面及反坎抹灰施工及收边收口。</t>
    </r>
  </si>
  <si>
    <r>
      <rPr>
        <b/>
        <sz val="9"/>
        <color rgb="FFFF0000"/>
        <rFont val="微软雅黑"/>
        <charset val="134"/>
      </rPr>
      <t>1、有防水要求的地面、墙面防水、保护层、砂浆找平（精装交付）；装修总包接收前需完成移交单手续
2、卫生间排水立管包砌墙体及抹灰；
3、卫生间干湿区、卫生间门口、厨房门口设置20-30mm混凝土反坎并刷防水层；
4、住宅阳台天棚油漆及梁侧、梁底油漆归装修单位负责；</t>
    </r>
    <r>
      <rPr>
        <sz val="9"/>
        <rFont val="微软雅黑"/>
        <charset val="134"/>
      </rPr>
      <t xml:space="preserve">
</t>
    </r>
  </si>
  <si>
    <r>
      <rPr>
        <b/>
        <sz val="9"/>
        <color rgb="FFFF0000"/>
        <rFont val="微软雅黑"/>
        <charset val="134"/>
      </rPr>
      <t>1、精装验收总包不需做防水，由精装单位施工；毛坯验收总包需要做防水、保护层及找坡层；
2、毛坯验收的厨房、卫生间、阳台防水R角防水
3、阳台梁底、阳台反坎、阳台墙面的饰面做法以建筑分色图做法为准。</t>
    </r>
    <r>
      <rPr>
        <sz val="9"/>
        <rFont val="微软雅黑"/>
        <charset val="134"/>
      </rPr>
      <t xml:space="preserve">
</t>
    </r>
  </si>
  <si>
    <t>交楼标准室内精装修</t>
  </si>
  <si>
    <t xml:space="preserve">1、楼地面满足工完场清，地面浮浆清理干净，工作面移交标准为过楼面机刨清地面；
2、楼板结构残留的模板、铁钉、胶条等杂质清理干净，结构爆模、裂缝、漏浆等修补完成；                                                      3、墙顶面多余的预留洞口、预埋底盒等封堵完成；                                                                 4、门窗边抹灰收边收口完成；                                                           5、空调孔预埋套管，并满足坡度内高外底；                                        6、清除沉箱积水及垃圾、浮浆，沉箱结构试水不漏水，止水节和排水立管的管根试水不渗漏；          
7、 给排水管按精装点位施工到位 ；给水管试压合格做好记录；                                                                                       8、组织排水管通球实验，管道不堵塞、排水通畅，并邀请甲方、监理、精装修单位共同见证，签字确认移交；                                                                                               9、电气线管穿好引线，开关插座底盒预埋方正；                                                                                          10、室内强电箱（及开关元器件）安装牢固、方正；                                                     11、涉及入户门、铝合金门须以装修地砖完成面为统一标准安装；                               </t>
  </si>
  <si>
    <t>1、负责场地移交前的现场质量查验并提出问题，待总包整改完成后验收接收场地；                                                                                               2、负责沉箱防水工程，并组织闭水试验，邀请甲方、监理负责天花吊顶及墙地面饰面砖工程；                                                                         3、负责移交物业时，卫生间至地面雨水井排水系统的通球通水实验，确保管道不堵塞、排水通畅；                                                              4、负责其他单位已移交的成品或半成品的成品保护工作，负责做好验收移交及最终验收移交前的维护管理；                                   
5、负责室内门窗边的装饰收边收口；                                                                 6、负责因自身原因导致的其他成品或半成品污染的清理，及交付小业主的精开荒工作；
7、负责空调预留洞口的装饰盖。</t>
  </si>
  <si>
    <t>1、工作面移交过程中发现的结构偏差、错误导致的返工修复工作由总包负责处理；                                                     
2、电气以室内强电箱为界，总包单位负责强电箱系统的安装，按照装修电气图纸预埋线管及穿引线；装修单位负责从穿线，灯具面板等安装工程；                                               
 3、室内给水管保压状态移交给精装单位；                                                                                                                                                                                                                                  4、沉箱界面为总包完成结构清理及结构闭水；装修单位负责沉箱封砂、防水，及回填后装饰工程；                                                                5、阳台室内与外墙真石漆的交界为：墙面以建筑分色图为分界面，最后工序负责贴分色纸及成品保护工作，确保分界处顺直美观；地面反坎处装修单位负责铺贴瓷砖踢脚线，外墙真石漆负责收口；顶面以止水槽为界。
6、各分包单位完成后做好成品保护移交给精装单位。</t>
  </si>
  <si>
    <t>空调装饰盖清单交底不要漏</t>
  </si>
  <si>
    <t>此条已在入户门工程中描述</t>
  </si>
  <si>
    <t>给水工程</t>
  </si>
  <si>
    <t>用户表后管道及末端用水设备</t>
  </si>
  <si>
    <t xml:space="preserve">1、厨房总阀（含总阀）前的给水管道安装，管道埋地、埋墙位置需弹线标识，给水管需进行打压检验，并带压移交给精装单位；
2、负责户内给水管道的预埋套管、楼板压槽、剪力墙压槽
</t>
  </si>
  <si>
    <r>
      <rPr>
        <b/>
        <sz val="9"/>
        <color rgb="FFFF0000"/>
        <rFont val="微软雅黑"/>
        <charset val="134"/>
      </rPr>
      <t>1、厨房总阀后给水管按精装修图纸接到室内各个用水点，管道埋地、埋墙位置需弹线标识，PPR管内丝接头出土建抹灰面及保温板面20mm，用堵头封住；冷热水接口处用金属软管相连；</t>
    </r>
    <r>
      <rPr>
        <sz val="9"/>
        <rFont val="微软雅黑"/>
        <charset val="134"/>
      </rPr>
      <t xml:space="preserve">
2、精装交付：洁具、淋浴器、龙头等安装；
</t>
    </r>
    <r>
      <rPr>
        <b/>
        <sz val="9"/>
        <color rgb="FFFF0000"/>
        <rFont val="微软雅黑"/>
        <charset val="134"/>
      </rPr>
      <t>3、精装负责保压施工；</t>
    </r>
    <r>
      <rPr>
        <sz val="9"/>
        <rFont val="微软雅黑"/>
        <charset val="134"/>
      </rPr>
      <t xml:space="preserve">
4、已预留点位复核，并提出整改清单</t>
    </r>
  </si>
  <si>
    <r>
      <rPr>
        <sz val="9"/>
        <rFont val="微软雅黑"/>
        <charset val="134"/>
      </rPr>
      <t xml:space="preserve">
1、管道完成试压保压；所有给水点位根据装修施工图施工完毕。
</t>
    </r>
    <r>
      <rPr>
        <b/>
        <sz val="9"/>
        <color rgb="FFFF0000"/>
        <rFont val="微软雅黑"/>
        <charset val="134"/>
      </rPr>
      <t>2、地面给水管以上高度满足装修地砖铺贴的标高（低于3cm总包负责打槽）</t>
    </r>
  </si>
  <si>
    <t>成本注意不要漏算或重复计算，工程做好界面交底</t>
  </si>
  <si>
    <t>给水管道安装</t>
  </si>
  <si>
    <t>市政给水接入合同/总包工程合同</t>
  </si>
  <si>
    <t>负责市政总表后室外管网至水泵房出水管至进户之间的管道、阀门安装及调试，包括给水管打压检验。（当地自来水垄断工程/当地自来水非垄断工程）</t>
  </si>
  <si>
    <t>负责进户给水管末端至各用水点给水系统</t>
  </si>
  <si>
    <t>雨污废冷凝水工程</t>
  </si>
  <si>
    <t>户内支管</t>
  </si>
  <si>
    <r>
      <rPr>
        <b/>
        <sz val="9"/>
        <color rgb="FFFF0000"/>
        <rFont val="微软雅黑"/>
        <charset val="134"/>
      </rPr>
      <t>厨房、阳台露台、屋面、花池的排水支管及管道附件安装，台盆竖向排水支管接口升出地面350mm高，所有排水接口用堵头封口进行成品保护，包括排水管道通水通球试验</t>
    </r>
    <r>
      <rPr>
        <sz val="9"/>
        <rFont val="微软雅黑"/>
        <charset val="134"/>
      </rPr>
      <t>（工作面移交前做一次，精保洁后做一次）</t>
    </r>
  </si>
  <si>
    <t>1、完成卫生间的排水支管及管道附件安装；
2、完成洁具、台盆、马桶、地漏等及其与排水支管连接安装</t>
  </si>
  <si>
    <r>
      <rPr>
        <sz val="9"/>
        <rFont val="微软雅黑"/>
        <charset val="134"/>
      </rPr>
      <t xml:space="preserve">1、若二次通球试验为装修施工造成堵塞，由装修单位整改
</t>
    </r>
    <r>
      <rPr>
        <b/>
        <sz val="9"/>
        <color rgb="FFFF0000"/>
        <rFont val="微软雅黑"/>
        <charset val="134"/>
      </rPr>
      <t xml:space="preserve">2、卫生间排水以排水立管三通为界，总包负责卫生间排水立管及预留三通接口，并完成管口保护性封堵工作；装修单位负责卫生间排水三通后全部排水系统，其他部位的立管和支管由总包负责。    </t>
    </r>
    <r>
      <rPr>
        <sz val="9"/>
        <rFont val="微软雅黑"/>
        <charset val="134"/>
      </rPr>
      <t xml:space="preserve">                                 </t>
    </r>
  </si>
  <si>
    <t>智能化工程</t>
  </si>
  <si>
    <t>有线电视系统</t>
  </si>
  <si>
    <t>有线电视系统工程合同</t>
  </si>
  <si>
    <t>由市政接入点至户内弱电箱、电视面板前的设备、线路敷设及调试（弱电网线乙供）</t>
  </si>
  <si>
    <t>电视面板接线安装</t>
  </si>
  <si>
    <t>防雷工程</t>
  </si>
  <si>
    <t>建筑物防雷接地</t>
  </si>
  <si>
    <t>按照设计图纸完成防雷干线、接地母线敷设、下引线、室外接地测试点、卫生间等电位接地点等施工及调试</t>
  </si>
  <si>
    <t>龙头、洁具、金属构件等与等电位箱连接</t>
  </si>
  <si>
    <t>总包单位按设计规范预留等电位/防雷连接点，完成卫生间等电位箱安装，装修负责龙头等洁具与等电位箱的防雷接地连接；</t>
  </si>
  <si>
    <t>等电位设计出图，合同清单不漏项</t>
  </si>
  <si>
    <t>公区及户内配管预留预埋</t>
  </si>
  <si>
    <t>所有混凝土结构中预留预埋的强电配管。自总配电房至楼层配电总箱的配管预埋；地下室结构和墙体预埋；屋顶机房及灯具、设备配管预埋；所有接线盒、过路盒、灯具盒及内保温墙面加高底盒预埋；配管预埋时，必须在配管中设置穿线铁丝。包含预留预埋管道的封堵。</t>
  </si>
  <si>
    <t>户内及公区吊顶内超1.2m长度明敷设配管施工、1.2m以内施工金属软管；结构面接线盒盖板封堵；标准层公区走道楼梯间灯具插座等采用明敷设配管；</t>
  </si>
  <si>
    <t>所有设备电源总包提供到位 。暗配管由总包施工并穿好引线，明管由精装修单位负责施工，穿线全部由精装修工程合同负责。</t>
  </si>
  <si>
    <t>户内表箱出线系统</t>
  </si>
  <si>
    <t>户内精装修电气，总包单位负责强电箱（开关电线）的安装，按照装修电气图纸预埋线管及穿引线。</t>
  </si>
  <si>
    <t>负责穿线、末端灯具、开关插座安装、调试。</t>
  </si>
  <si>
    <t>1、预埋线管、穿引线、预留预埋管底盒由总包单位完成。
2、开关插座面板灯具安装由精装修单位负责完成。</t>
  </si>
  <si>
    <r>
      <rPr>
        <b/>
        <sz val="16"/>
        <color rgb="FFFF0000"/>
        <rFont val="微软雅黑"/>
        <charset val="134"/>
      </rPr>
      <t>精装修工程</t>
    </r>
    <r>
      <rPr>
        <b/>
        <sz val="16"/>
        <rFont val="微软雅黑"/>
        <charset val="134"/>
      </rPr>
      <t>--专业承包工程内容界面划分（毛坯交付）</t>
    </r>
  </si>
  <si>
    <t>公区吊顶内超1.2m长度明敷设配管施工、1.2m以内施工金属软管；结构面接线盒盖板封堵；标准层公区走道楼梯间灯具插座等采用明敷设配管；</t>
  </si>
  <si>
    <t>所有设备电源总包提供到位 。暗配管由总包施工并穿好引线，明管由装修单位负责施工，穿线全部由装修单位负责完成。</t>
  </si>
  <si>
    <r>
      <rPr>
        <b/>
        <sz val="16"/>
        <color rgb="FFFF0000"/>
        <rFont val="微软雅黑"/>
        <charset val="134"/>
      </rPr>
      <t>精装修工程</t>
    </r>
    <r>
      <rPr>
        <b/>
        <sz val="16"/>
        <rFont val="微软雅黑"/>
        <charset val="134"/>
      </rPr>
      <t>--专业承包工程内容界面划分（代建项目）</t>
    </r>
  </si>
  <si>
    <t xml:space="preserve">装修工程 </t>
  </si>
  <si>
    <t>宿舍室内</t>
  </si>
  <si>
    <t xml:space="preserve">1、楼地面满足工完场清，地面浮浆清理干净，工作面移交标准为过楼面机刨清地面；
2、楼板结构残留的模板、铁钉、胶条等杂质清理干净，结构爆模、裂缝、漏浆等修补完成；                                                      3、墙顶面多余的预留洞口、预埋底盒等封堵完成；                                                                 4、门窗边抹灰收边收口完成；                                                           5、空调孔预埋套管，并满足坡度内高外底；                                        6、清除沉箱积水及垃圾、浮浆，沉箱结构试水不漏水，止水节和排水立管的管根试水不渗漏；          
7、排水立管、给水主管（水表表前管）及预埋套管、止水节等安装完成；                                                                                         8、组织排水立管通球实验，管道不堵塞、排水通畅，并邀请甲方、监理、精装修单位共同见证，签字确认移交；                                                                                               9、电气线管穿好引线，开关插座底盒预埋方正；                                                                                          10、室内强电箱安装牢固、方正；                                                     11、涉及入户门、铝合金门须以装修地砖完成面为统一标准安装；                               </t>
  </si>
  <si>
    <t>1、负责场地移交前的现场质量查验并提出问题，待总包整改完成后验收接收场地；                                                                                             
  2、负责沉箱防水工程，并组织闭水试验，邀请甲方、监理负责天花吊顶及墙地面饰面砖工程；                                                                         
3、负责移交业主方时，卫生间至地面雨水井排水系统的通球通水实验，确保管道不堵塞、排水通畅；                                                              
4、负责其他单位已施工的成品或半成品的成品保护工作；                                   5、负责室内门窗边的装饰收边收口；                                                                 6、负责因自身原因导致的其他成品或半成品污染的清理，及移交业主方的精开荒工作；
7、负责空调预留洞口的装饰盖。</t>
  </si>
  <si>
    <r>
      <rPr>
        <sz val="9"/>
        <rFont val="微软雅黑"/>
        <charset val="134"/>
      </rPr>
      <t xml:space="preserve">1、工作面移交过程中发现的结构偏差、错误导致的返工修复工作由总包负责处理；                                                     
2、电气以室内强电箱为界，总包单位负责强电箱系统的安装，按照装修电气图纸预埋线管及穿引线；装修单位负责从穿线，灯具面板等安装工程；                                               
</t>
    </r>
    <r>
      <rPr>
        <b/>
        <sz val="9"/>
        <color rgb="FFFF0000"/>
        <rFont val="微软雅黑"/>
        <charset val="134"/>
      </rPr>
      <t xml:space="preserve"> 3、给水以户内水表为界，总包负责安装水表及表前管，并完成水表固定支架工作，及管口保护性封堵；装修单位负责水表后的全部给水系统工程；  </t>
    </r>
    <r>
      <rPr>
        <sz val="9"/>
        <rFont val="微软雅黑"/>
        <charset val="134"/>
      </rPr>
      <t xml:space="preserve">                                                                                  
 4、卫生间排水以排水立管三通为界，总包负责排水立管及预留三通接口，并完成管口保护性封堵工作；装修单位负责排水三通后全部排水系统，其他部位的立管和支管由总包负责。                                                                                           5、沉箱界面为总包完成结构清理及结构闭水；装修单位负责沉箱封砂、防水，及回填后装饰工程；                分色图为分界面，最后工序负责贴分色纸及成品保护工作，确保分界处顺直美观；地面反坎处装修单位负责铺贴瓷砖踢脚线，外墙真石漆负责收口；顶面以止水槽为界。</t>
    </r>
  </si>
  <si>
    <t>负责市政总表后室外管网至水泵房出水管至进户之间管道、阀门安装及调试，包括给水管打压检验。（当地自来水垄断工程/当地自来水非垄断工程）</t>
  </si>
  <si>
    <r>
      <rPr>
        <b/>
        <sz val="9"/>
        <rFont val="微软雅黑"/>
        <charset val="134"/>
      </rPr>
      <t>水表前</t>
    </r>
    <r>
      <rPr>
        <sz val="9"/>
        <rFont val="微软雅黑"/>
        <charset val="134"/>
      </rPr>
      <t xml:space="preserve">的给水管道安装，管道埋地、埋墙位置需弹线标识，给水管需进行打压检验，并带压移交给精装单位；
</t>
    </r>
  </si>
  <si>
    <t>1、厨房水阀后给水管按精装修图纸接到室内各个用水点，管道埋地、埋墙位置需弹线标识，PPR管内丝接头出土建抹灰面及保温板面20mm，用堵头封住；冷热水接口处用金属软管相连；
2、精装交付：洁具、淋浴器、龙头等安装；
3、精装负责保压施工；
4、已预留点位复核，并提出整改清单</t>
  </si>
  <si>
    <t>1、管道完成试压保压；所有给水点位根据装修施工图施工完毕。
2、地面给水管以上高度满足装修地砖铺贴的标高（低于3cm总包负责打槽）</t>
  </si>
  <si>
    <t>成本注意漏算或重复计算，工程做好界面交底</t>
  </si>
  <si>
    <t>厨房、阳台露台、屋面、花池的排水支管及管道附件安装，台盆竖向排水支管接口升出地面350mm高，所有排水接口用堵头封口进行成品保护，包括排水管道通水通球试验（工作面移交前做一次，精保洁后做一次）</t>
  </si>
  <si>
    <t xml:space="preserve">1、若二次通球试验为装修施工造成堵塞，由装修单位整改
2、卫生间排水以排水立管三通为界，总包负责排水立管及预留三通接口，并完成管口保护性封堵工作；装修单位负责排水三通后全部排水系统，其他部位的立管和支管由总包负责。                                     </t>
  </si>
  <si>
    <t>图纸问题</t>
  </si>
  <si>
    <t>云浮锦绣山河一期1标段入户门、防火门工程</t>
  </si>
  <si>
    <t>图纸编号</t>
  </si>
  <si>
    <t>设计/招采回复</t>
  </si>
</sst>
</file>

<file path=xl/styles.xml><?xml version="1.0" encoding="utf-8"?>
<styleSheet xmlns="http://schemas.openxmlformats.org/spreadsheetml/2006/main" xmlns:mc="http://schemas.openxmlformats.org/markup-compatibility/2006" xmlns:xr9="http://schemas.microsoft.com/office/spreadsheetml/2016/revision9" mc:Ignorable="xr9">
  <numFmts count="2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00_);\(#,##0.00\)"/>
    <numFmt numFmtId="178" formatCode="&quot;￥&quot;#,##0.00;[Red]\-&quot;￥&quot;#,##0.00"/>
    <numFmt numFmtId="179" formatCode="_-* #,##0_-;\-* #,##0_-;_-* &quot;-&quot;_-;_-@_-"/>
    <numFmt numFmtId="180" formatCode="_-* #,##0.00_-;\-* #,##0.00_-;_-* &quot;-&quot;??_-;_-@_-"/>
    <numFmt numFmtId="181" formatCode="\¥#,##0.00;[Red]\-\¥#,##0.00"/>
    <numFmt numFmtId="182" formatCode="&quot;\&quot;#,##0.00;[Red]&quot;\&quot;\-#,##0.00"/>
    <numFmt numFmtId="183" formatCode="&quot;$&quot;#,##0_);[Red]\(&quot;$&quot;#,##0\)"/>
    <numFmt numFmtId="184" formatCode="\$#,##0;\(\$#,##0\)"/>
    <numFmt numFmtId="185" formatCode="0.00_);[Red]\(0.00\)"/>
    <numFmt numFmtId="186" formatCode="\$#,##0.00;\(\$#,##0.00\)"/>
    <numFmt numFmtId="187" formatCode="#,##0;\(#,##0\)"/>
    <numFmt numFmtId="188" formatCode="&quot;$&quot;#,##0.00_);[Red]\(&quot;$&quot;#,##0.00\)"/>
    <numFmt numFmtId="189" formatCode="0.00_ ;[Red]\-0.00\ "/>
    <numFmt numFmtId="190" formatCode="&quot;\&quot;#,##0;[Red]&quot;\&quot;\-#,##0"/>
    <numFmt numFmtId="191" formatCode="_ \¥* #,##0.00_ ;_ \¥* \-#,##0.00_ ;_ \¥* &quot;-&quot;??_ ;_ @_ "/>
    <numFmt numFmtId="192" formatCode="#,##0;[Red]&quot;-&quot;#,##0"/>
    <numFmt numFmtId="193" formatCode="#,##0.00;[Red]&quot;-&quot;#,##0.00"/>
    <numFmt numFmtId="194" formatCode="#."/>
    <numFmt numFmtId="195" formatCode="0.00_ "/>
    <numFmt numFmtId="196" formatCode="#,##0.00_);[Red]\(#,##0.00\)"/>
    <numFmt numFmtId="197" formatCode="0.00;[Red]0.00"/>
    <numFmt numFmtId="198" formatCode="0.000_ "/>
    <numFmt numFmtId="199" formatCode="#,##0.00_ "/>
  </numFmts>
  <fonts count="142">
    <font>
      <sz val="12"/>
      <name val="宋体"/>
      <charset val="134"/>
    </font>
    <font>
      <b/>
      <sz val="14"/>
      <name val="黑体"/>
      <charset val="134"/>
    </font>
    <font>
      <sz val="10"/>
      <name val="宋体"/>
      <charset val="134"/>
    </font>
    <font>
      <sz val="12"/>
      <name val="黑体"/>
      <charset val="134"/>
    </font>
    <font>
      <sz val="10"/>
      <color indexed="10"/>
      <name val="宋体"/>
      <charset val="134"/>
    </font>
    <font>
      <sz val="11"/>
      <color theme="1"/>
      <name val="微软雅黑"/>
      <charset val="134"/>
    </font>
    <font>
      <sz val="9"/>
      <name val="微软雅黑"/>
      <charset val="134"/>
    </font>
    <font>
      <b/>
      <sz val="16"/>
      <name val="微软雅黑"/>
      <charset val="134"/>
    </font>
    <font>
      <b/>
      <sz val="9"/>
      <name val="微软雅黑"/>
      <charset val="134"/>
    </font>
    <font>
      <b/>
      <sz val="9"/>
      <color rgb="FFFF0000"/>
      <name val="微软雅黑"/>
      <charset val="134"/>
    </font>
    <font>
      <sz val="11"/>
      <name val="微软雅黑"/>
      <charset val="134"/>
    </font>
    <font>
      <sz val="11"/>
      <color rgb="FF00B0F0"/>
      <name val="微软雅黑"/>
      <charset val="134"/>
    </font>
    <font>
      <sz val="12"/>
      <name val="宋体"/>
      <charset val="134"/>
      <scheme val="minor"/>
    </font>
    <font>
      <sz val="9"/>
      <name val="宋体"/>
      <charset val="134"/>
      <scheme val="minor"/>
    </font>
    <font>
      <sz val="10"/>
      <name val="宋体"/>
      <charset val="134"/>
      <scheme val="minor"/>
    </font>
    <font>
      <b/>
      <sz val="10"/>
      <name val="宋体"/>
      <charset val="134"/>
      <scheme val="minor"/>
    </font>
    <font>
      <sz val="22"/>
      <name val="宋体"/>
      <charset val="134"/>
      <scheme val="minor"/>
    </font>
    <font>
      <b/>
      <sz val="18"/>
      <name val="黑体"/>
      <charset val="134"/>
    </font>
    <font>
      <b/>
      <sz val="10"/>
      <name val="黑体"/>
      <charset val="134"/>
    </font>
    <font>
      <b/>
      <sz val="9"/>
      <name val="宋体"/>
      <charset val="134"/>
      <scheme val="minor"/>
    </font>
    <font>
      <sz val="16"/>
      <name val="宋体"/>
      <charset val="134"/>
      <scheme val="minor"/>
    </font>
    <font>
      <b/>
      <sz val="10"/>
      <name val="宋体"/>
      <charset val="134"/>
    </font>
    <font>
      <sz val="10"/>
      <color rgb="FFFF0000"/>
      <name val="宋体"/>
      <charset val="134"/>
      <scheme val="minor"/>
    </font>
    <font>
      <sz val="22"/>
      <color rgb="FFFF0000"/>
      <name val="宋体"/>
      <charset val="134"/>
      <scheme val="minor"/>
    </font>
    <font>
      <b/>
      <sz val="11"/>
      <name val="宋体"/>
      <charset val="134"/>
      <scheme val="minor"/>
    </font>
    <font>
      <sz val="9"/>
      <color theme="1"/>
      <name val="宋体"/>
      <charset val="134"/>
      <scheme val="minor"/>
    </font>
    <font>
      <sz val="10"/>
      <name val="黑体"/>
      <charset val="134"/>
    </font>
    <font>
      <sz val="11"/>
      <name val="宋体"/>
      <charset val="134"/>
    </font>
    <font>
      <b/>
      <sz val="12"/>
      <name val="宋体"/>
      <charset val="134"/>
    </font>
    <font>
      <sz val="12"/>
      <name val="Times New Roman"/>
      <charset val="134"/>
    </font>
    <font>
      <b/>
      <sz val="16"/>
      <name val="黑体"/>
      <charset val="134"/>
    </font>
    <font>
      <b/>
      <sz val="10"/>
      <color indexed="0"/>
      <name val="宋体"/>
      <charset val="134"/>
      <scheme val="minor"/>
    </font>
    <font>
      <b/>
      <sz val="10"/>
      <color rgb="FFFF0000"/>
      <name val="宋体"/>
      <charset val="134"/>
      <scheme val="minor"/>
    </font>
    <font>
      <b/>
      <sz val="11"/>
      <color rgb="FFFF0000"/>
      <name val="宋体"/>
      <charset val="134"/>
    </font>
    <font>
      <sz val="9"/>
      <color indexed="8"/>
      <name val="宋体"/>
      <charset val="134"/>
    </font>
    <font>
      <b/>
      <sz val="14"/>
      <name val="宋体"/>
      <charset val="134"/>
    </font>
    <font>
      <b/>
      <sz val="11"/>
      <name val="宋体"/>
      <charset val="134"/>
    </font>
    <font>
      <sz val="10"/>
      <color indexed="8"/>
      <name val="宋体"/>
      <charset val="134"/>
    </font>
    <font>
      <sz val="12"/>
      <name val="Arial"/>
      <charset val="134"/>
    </font>
    <font>
      <sz val="14"/>
      <name val="黑体"/>
      <charset val="134"/>
    </font>
    <font>
      <b/>
      <sz val="22"/>
      <name val="微软雅黑"/>
      <charset val="134"/>
    </font>
    <font>
      <sz val="22"/>
      <name val="黑体"/>
      <charset val="134"/>
    </font>
    <font>
      <b/>
      <sz val="20"/>
      <name val="黑体"/>
      <charset val="134"/>
    </font>
    <font>
      <sz val="11"/>
      <color rgb="FFFF0000"/>
      <name val="宋体"/>
      <charset val="134"/>
    </font>
    <font>
      <sz val="14"/>
      <name val="宋体"/>
      <charset val="134"/>
    </font>
    <font>
      <b/>
      <sz val="18"/>
      <name val="微软雅黑"/>
      <charset val="134"/>
    </font>
    <font>
      <b/>
      <sz val="12"/>
      <color rgb="FFFF0000"/>
      <name val="宋体"/>
      <charset val="134"/>
    </font>
    <font>
      <b/>
      <sz val="12"/>
      <name val="微软雅黑"/>
      <charset val="134"/>
    </font>
    <font>
      <sz val="12"/>
      <name val="微软雅黑"/>
      <charset val="134"/>
    </font>
    <font>
      <sz val="12"/>
      <color rgb="FFFF0000"/>
      <name val="微软雅黑"/>
      <charset val="134"/>
    </font>
    <font>
      <b/>
      <sz val="12"/>
      <color rgb="FFFF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b/>
      <sz val="11"/>
      <color indexed="9"/>
      <name val="宋体"/>
      <charset val="134"/>
    </font>
    <font>
      <sz val="10"/>
      <color indexed="17"/>
      <name val="宋体"/>
      <charset val="134"/>
    </font>
    <font>
      <sz val="11"/>
      <color indexed="17"/>
      <name val="宋体"/>
      <charset val="134"/>
    </font>
    <font>
      <sz val="11"/>
      <color indexed="60"/>
      <name val="宋体"/>
      <charset val="134"/>
    </font>
    <font>
      <sz val="12"/>
      <color indexed="17"/>
      <name val="宋体"/>
      <charset val="134"/>
    </font>
    <font>
      <b/>
      <sz val="13"/>
      <color indexed="56"/>
      <name val="宋体"/>
      <charset val="134"/>
    </font>
    <font>
      <sz val="12"/>
      <color indexed="8"/>
      <name val="宋体"/>
      <charset val="134"/>
    </font>
    <font>
      <sz val="11"/>
      <color indexed="20"/>
      <name val="宋体"/>
      <charset val="134"/>
    </font>
    <font>
      <sz val="12"/>
      <color indexed="20"/>
      <name val="宋体"/>
      <charset val="134"/>
    </font>
    <font>
      <b/>
      <sz val="10"/>
      <color indexed="52"/>
      <name val="宋体"/>
      <charset val="134"/>
    </font>
    <font>
      <sz val="12"/>
      <color indexed="9"/>
      <name val="宋体"/>
      <charset val="134"/>
    </font>
    <font>
      <sz val="11"/>
      <color indexed="8"/>
      <name val="宋体"/>
      <charset val="134"/>
    </font>
    <font>
      <b/>
      <sz val="15"/>
      <color indexed="56"/>
      <name val="宋体"/>
      <charset val="134"/>
    </font>
    <font>
      <sz val="12"/>
      <name val="新細明體"/>
      <charset val="134"/>
    </font>
    <font>
      <sz val="11"/>
      <color indexed="62"/>
      <name val="宋体"/>
      <charset val="134"/>
    </font>
    <font>
      <sz val="12"/>
      <color indexed="16"/>
      <name val="宋体"/>
      <charset val="134"/>
    </font>
    <font>
      <sz val="10"/>
      <color indexed="9"/>
      <name val="宋体"/>
      <charset val="134"/>
    </font>
    <font>
      <sz val="10"/>
      <name val="Helv"/>
      <charset val="134"/>
    </font>
    <font>
      <sz val="12"/>
      <color indexed="62"/>
      <name val="宋体"/>
      <charset val="134"/>
    </font>
    <font>
      <sz val="11"/>
      <color indexed="52"/>
      <name val="宋体"/>
      <charset val="134"/>
    </font>
    <font>
      <b/>
      <sz val="11"/>
      <color indexed="56"/>
      <name val="宋体"/>
      <charset val="134"/>
    </font>
    <font>
      <sz val="12"/>
      <color indexed="10"/>
      <name val="宋体"/>
      <charset val="134"/>
    </font>
    <font>
      <b/>
      <sz val="18"/>
      <color indexed="56"/>
      <name val="宋体"/>
      <charset val="134"/>
    </font>
    <font>
      <b/>
      <sz val="10"/>
      <color indexed="63"/>
      <name val="宋体"/>
      <charset val="134"/>
    </font>
    <font>
      <sz val="10"/>
      <name val="Geneva"/>
      <charset val="134"/>
    </font>
    <font>
      <b/>
      <sz val="12"/>
      <color indexed="8"/>
      <name val="宋体"/>
      <charset val="134"/>
    </font>
    <font>
      <i/>
      <sz val="12"/>
      <color indexed="23"/>
      <name val="宋体"/>
      <charset val="134"/>
    </font>
    <font>
      <sz val="10"/>
      <color indexed="20"/>
      <name val="宋体"/>
      <charset val="134"/>
    </font>
    <font>
      <sz val="10"/>
      <color indexed="60"/>
      <name val="宋体"/>
      <charset val="134"/>
    </font>
    <font>
      <b/>
      <sz val="10"/>
      <color indexed="8"/>
      <name val="宋体"/>
      <charset val="134"/>
    </font>
    <font>
      <b/>
      <sz val="18"/>
      <color indexed="62"/>
      <name val="宋体"/>
      <charset val="134"/>
    </font>
    <font>
      <sz val="10"/>
      <name val="Arial"/>
      <charset val="134"/>
    </font>
    <font>
      <sz val="9"/>
      <color indexed="17"/>
      <name val="宋体"/>
      <charset val="134"/>
    </font>
    <font>
      <sz val="10"/>
      <color indexed="20"/>
      <name val="微软雅黑"/>
      <charset val="134"/>
    </font>
    <font>
      <sz val="9"/>
      <color indexed="20"/>
      <name val="宋体"/>
      <charset val="134"/>
    </font>
    <font>
      <b/>
      <sz val="11"/>
      <color indexed="63"/>
      <name val="宋体"/>
      <charset val="134"/>
    </font>
    <font>
      <b/>
      <sz val="11"/>
      <color indexed="52"/>
      <name val="宋体"/>
      <charset val="134"/>
    </font>
    <font>
      <sz val="10"/>
      <name val="Times New Roman"/>
      <charset val="134"/>
    </font>
    <font>
      <b/>
      <sz val="12"/>
      <name val="Helv"/>
      <charset val="134"/>
    </font>
    <font>
      <sz val="11"/>
      <color indexed="10"/>
      <name val="宋体"/>
      <charset val="134"/>
    </font>
    <font>
      <sz val="12"/>
      <color rgb="FF000000"/>
      <name val="宋体"/>
      <charset val="134"/>
    </font>
    <font>
      <b/>
      <sz val="10"/>
      <color indexed="9"/>
      <name val="宋体"/>
      <charset val="134"/>
    </font>
    <font>
      <sz val="10"/>
      <color indexed="52"/>
      <name val="宋体"/>
      <charset val="134"/>
    </font>
    <font>
      <b/>
      <sz val="12"/>
      <name val="Arial"/>
      <charset val="134"/>
    </font>
    <font>
      <b/>
      <sz val="8"/>
      <name val="Arial"/>
      <charset val="134"/>
    </font>
    <font>
      <i/>
      <sz val="11"/>
      <color indexed="23"/>
      <name val="宋体"/>
      <charset val="134"/>
    </font>
    <font>
      <b/>
      <sz val="11"/>
      <name val="Helv"/>
      <charset val="134"/>
    </font>
    <font>
      <b/>
      <sz val="12"/>
      <color indexed="63"/>
      <name val="宋体"/>
      <charset val="134"/>
    </font>
    <font>
      <sz val="12"/>
      <color indexed="60"/>
      <name val="宋体"/>
      <charset val="134"/>
    </font>
    <font>
      <sz val="10"/>
      <color indexed="62"/>
      <name val="宋体"/>
      <charset val="134"/>
    </font>
    <font>
      <b/>
      <sz val="11"/>
      <color indexed="8"/>
      <name val="宋体"/>
      <charset val="134"/>
    </font>
    <font>
      <sz val="11"/>
      <color indexed="20"/>
      <name val="Tahoma"/>
      <charset val="134"/>
    </font>
    <font>
      <b/>
      <sz val="12"/>
      <color indexed="9"/>
      <name val="宋体"/>
      <charset val="134"/>
    </font>
    <font>
      <u/>
      <sz val="10.8"/>
      <color indexed="12"/>
      <name val="宋体"/>
      <charset val="134"/>
    </font>
    <font>
      <sz val="12"/>
      <color rgb="FF000000"/>
      <name val="新細明體"/>
      <charset val="134"/>
    </font>
    <font>
      <sz val="11"/>
      <color indexed="0"/>
      <name val="宋体"/>
      <charset val="134"/>
    </font>
    <font>
      <sz val="10"/>
      <color indexed="17"/>
      <name val="微软雅黑"/>
      <charset val="134"/>
    </font>
    <font>
      <u/>
      <sz val="11"/>
      <color indexed="12"/>
      <name val="宋体"/>
      <charset val="134"/>
    </font>
    <font>
      <sz val="11"/>
      <color indexed="17"/>
      <name val="Tahoma"/>
      <charset val="134"/>
    </font>
    <font>
      <sz val="12"/>
      <name val="官帕眉"/>
      <charset val="134"/>
    </font>
    <font>
      <i/>
      <sz val="10"/>
      <color indexed="23"/>
      <name val="宋体"/>
      <charset val="134"/>
    </font>
    <font>
      <b/>
      <sz val="12"/>
      <color indexed="52"/>
      <name val="宋体"/>
      <charset val="134"/>
    </font>
    <font>
      <sz val="12"/>
      <color indexed="52"/>
      <name val="宋体"/>
      <charset val="134"/>
    </font>
    <font>
      <sz val="12"/>
      <name val="柧挬"/>
      <charset val="134"/>
    </font>
    <font>
      <sz val="12"/>
      <color theme="1"/>
      <name val="微软雅黑"/>
      <charset val="134"/>
    </font>
    <font>
      <sz val="10"/>
      <color rgb="FFFF0000"/>
      <name val="宋体"/>
      <charset val="134"/>
    </font>
    <font>
      <b/>
      <sz val="16"/>
      <color rgb="FFFF0000"/>
      <name val="微软雅黑"/>
      <charset val="134"/>
    </font>
    <font>
      <vertAlign val="superscript"/>
      <sz val="11"/>
      <name val="宋体"/>
      <charset val="134"/>
    </font>
    <font>
      <sz val="9"/>
      <color rgb="FF00B0F0"/>
      <name val="微软雅黑"/>
      <charset val="134"/>
    </font>
    <font>
      <vertAlign val="superscript"/>
      <sz val="10"/>
      <name val="宋体"/>
      <charset val="134"/>
      <scheme val="minor"/>
    </font>
  </fonts>
  <fills count="76">
    <fill>
      <patternFill patternType="none"/>
    </fill>
    <fill>
      <patternFill patternType="gray125"/>
    </fill>
    <fill>
      <patternFill patternType="solid">
        <fgColor indexed="9"/>
        <bgColor indexed="64"/>
      </patternFill>
    </fill>
    <fill>
      <patternFill patternType="solid">
        <fgColor theme="8" tint="0.79940183721427"/>
        <bgColor indexed="64"/>
      </patternFill>
    </fill>
    <fill>
      <patternFill patternType="solid">
        <fgColor theme="8" tint="0.799371318704794"/>
        <bgColor indexed="64"/>
      </patternFill>
    </fill>
    <fill>
      <patternFill patternType="solid">
        <fgColor theme="0"/>
        <bgColor indexed="64"/>
      </patternFill>
    </fill>
    <fill>
      <patternFill patternType="solid">
        <fgColor theme="8" tint="0.799768059327982"/>
        <bgColor indexed="64"/>
      </patternFill>
    </fill>
    <fill>
      <patternFill patternType="solid">
        <fgColor theme="0" tint="-0.15"/>
        <bgColor indexed="64"/>
      </patternFill>
    </fill>
    <fill>
      <patternFill patternType="solid">
        <fgColor theme="7" tint="0.4"/>
        <bgColor indexed="64"/>
      </patternFill>
    </fill>
    <fill>
      <patternFill patternType="solid">
        <fgColor theme="8" tint="0.8"/>
        <bgColor indexed="64"/>
      </patternFill>
    </fill>
    <fill>
      <patternFill patternType="solid">
        <fgColor indexed="9"/>
        <bgColor indexed="9"/>
      </patternFill>
    </fill>
    <fill>
      <patternFill patternType="solid">
        <fgColor theme="0" tint="-0.14996795556505"/>
        <bgColor indexed="9"/>
      </patternFill>
    </fill>
    <fill>
      <patternFill patternType="solid">
        <fgColor rgb="FFFFFF00"/>
        <bgColor indexed="9"/>
      </patternFill>
    </fill>
    <fill>
      <patternFill patternType="solid">
        <fgColor theme="6" tint="0.799951170384838"/>
        <bgColor indexed="64"/>
      </patternFill>
    </fill>
    <fill>
      <patternFill patternType="solid">
        <fgColor theme="5" tint="0.799951170384838"/>
        <bgColor indexed="64"/>
      </patternFill>
    </fill>
    <fill>
      <patternFill patternType="solid">
        <fgColor rgb="FFFFFF00"/>
        <bgColor indexed="64"/>
      </patternFill>
    </fill>
    <fill>
      <patternFill patternType="solid">
        <fgColor theme="0" tint="-0.14978484450819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0"/>
        <bgColor indexed="64"/>
      </patternFill>
    </fill>
    <fill>
      <patternFill patternType="solid">
        <fgColor indexed="55"/>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5"/>
        <bgColor indexed="64"/>
      </patternFill>
    </fill>
    <fill>
      <patternFill patternType="solid">
        <fgColor indexed="46"/>
        <bgColor indexed="64"/>
      </patternFill>
    </fill>
    <fill>
      <patternFill patternType="solid">
        <fgColor indexed="29"/>
        <bgColor indexed="64"/>
      </patternFill>
    </fill>
    <fill>
      <patternFill patternType="solid">
        <fgColor indexed="52"/>
        <bgColor indexed="64"/>
      </patternFill>
    </fill>
    <fill>
      <patternFill patternType="solid">
        <fgColor indexed="49"/>
        <bgColor indexed="64"/>
      </patternFill>
    </fill>
    <fill>
      <patternFill patternType="solid">
        <fgColor indexed="51"/>
        <bgColor indexed="64"/>
      </patternFill>
    </fill>
    <fill>
      <patternFill patternType="solid">
        <fgColor indexed="11"/>
        <bgColor indexed="64"/>
      </patternFill>
    </fill>
    <fill>
      <patternFill patternType="solid">
        <fgColor indexed="44"/>
        <bgColor indexed="64"/>
      </patternFill>
    </fill>
    <fill>
      <patternFill patternType="solid">
        <fgColor indexed="47"/>
        <bgColor indexed="64"/>
      </patternFill>
    </fill>
    <fill>
      <patternFill patternType="solid">
        <fgColor indexed="30"/>
        <bgColor indexed="64"/>
      </patternFill>
    </fill>
    <fill>
      <patternFill patternType="solid">
        <fgColor indexed="26"/>
        <bgColor indexed="64"/>
      </patternFill>
    </fill>
    <fill>
      <patternFill patternType="solid">
        <fgColor indexed="20"/>
        <bgColor indexed="64"/>
      </patternFill>
    </fill>
    <fill>
      <patternFill patternType="solid">
        <fgColor indexed="57"/>
        <bgColor indexed="64"/>
      </patternFill>
    </fill>
    <fill>
      <patternFill patternType="solid">
        <fgColor indexed="27"/>
        <bgColor indexed="64"/>
      </patternFill>
    </fill>
    <fill>
      <patternFill patternType="solid">
        <fgColor indexed="31"/>
        <bgColor indexed="64"/>
      </patternFill>
    </fill>
    <fill>
      <patternFill patternType="solid">
        <fgColor indexed="53"/>
        <bgColor indexed="64"/>
      </patternFill>
    </fill>
    <fill>
      <patternFill patternType="solid">
        <fgColor indexed="62"/>
        <bgColor indexed="64"/>
      </patternFill>
    </fill>
    <fill>
      <patternFill patternType="solid">
        <fgColor indexed="54"/>
        <bgColor indexed="64"/>
      </patternFill>
    </fill>
    <fill>
      <patternFill patternType="lightUp">
        <fgColor indexed="9"/>
        <bgColor indexed="55"/>
      </patternFill>
    </fill>
    <fill>
      <patternFill patternType="lightUp">
        <fgColor indexed="9"/>
        <bgColor indexed="29"/>
      </patternFill>
    </fill>
    <fill>
      <patternFill patternType="solid">
        <fgColor indexed="25"/>
        <bgColor indexed="64"/>
      </patternFill>
    </fill>
    <fill>
      <patternFill patternType="solid">
        <fgColor indexed="36"/>
        <bgColor indexed="64"/>
      </patternFill>
    </fill>
    <fill>
      <patternFill patternType="lightUp">
        <fgColor indexed="9"/>
        <bgColor indexed="22"/>
      </patternFill>
    </fill>
  </fills>
  <borders count="3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indexed="9"/>
      </right>
      <top/>
      <bottom style="thin">
        <color indexed="9"/>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30"/>
      </bottom>
      <diagonal/>
    </border>
    <border>
      <left/>
      <right/>
      <top style="medium">
        <color auto="1"/>
      </top>
      <bottom style="medium">
        <color auto="1"/>
      </bottom>
      <diagonal/>
    </border>
    <border>
      <left/>
      <right/>
      <top/>
      <bottom style="medium">
        <color auto="1"/>
      </bottom>
      <diagonal/>
    </border>
  </borders>
  <cellStyleXfs count="299">
    <xf numFmtId="0" fontId="0" fillId="0" borderId="0">
      <alignment vertical="center"/>
    </xf>
    <xf numFmtId="43" fontId="0" fillId="0" borderId="0" applyFont="0" applyFill="0" applyBorder="0" applyAlignment="0" applyProtection="0">
      <alignment vertical="center"/>
    </xf>
    <xf numFmtId="44" fontId="51" fillId="0" borderId="0" applyFont="0" applyFill="0" applyBorder="0" applyAlignment="0" applyProtection="0">
      <alignment vertical="center"/>
    </xf>
    <xf numFmtId="9" fontId="51" fillId="0" borderId="0" applyFont="0" applyFill="0" applyBorder="0" applyAlignment="0" applyProtection="0">
      <alignment vertical="center"/>
    </xf>
    <xf numFmtId="41" fontId="51" fillId="0" borderId="0" applyFont="0" applyFill="0" applyBorder="0" applyAlignment="0" applyProtection="0">
      <alignment vertical="center"/>
    </xf>
    <xf numFmtId="42" fontId="51" fillId="0" borderId="0" applyFon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1" fillId="17" borderId="20" applyNumberFormat="0" applyFon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21" applyNumberFormat="0" applyFill="0" applyAlignment="0" applyProtection="0">
      <alignment vertical="center"/>
    </xf>
    <xf numFmtId="0" fontId="58" fillId="0" borderId="21" applyNumberFormat="0" applyFill="0" applyAlignment="0" applyProtection="0">
      <alignment vertical="center"/>
    </xf>
    <xf numFmtId="0" fontId="59" fillId="0" borderId="22" applyNumberFormat="0" applyFill="0" applyAlignment="0" applyProtection="0">
      <alignment vertical="center"/>
    </xf>
    <xf numFmtId="0" fontId="59" fillId="0" borderId="0" applyNumberFormat="0" applyFill="0" applyBorder="0" applyAlignment="0" applyProtection="0">
      <alignment vertical="center"/>
    </xf>
    <xf numFmtId="0" fontId="60" fillId="18" borderId="23" applyNumberFormat="0" applyAlignment="0" applyProtection="0">
      <alignment vertical="center"/>
    </xf>
    <xf numFmtId="0" fontId="61" fillId="19" borderId="24" applyNumberFormat="0" applyAlignment="0" applyProtection="0">
      <alignment vertical="center"/>
    </xf>
    <xf numFmtId="0" fontId="62" fillId="19" borderId="23" applyNumberFormat="0" applyAlignment="0" applyProtection="0">
      <alignment vertical="center"/>
    </xf>
    <xf numFmtId="0" fontId="63" fillId="20" borderId="25" applyNumberFormat="0" applyAlignment="0" applyProtection="0">
      <alignment vertical="center"/>
    </xf>
    <xf numFmtId="0" fontId="64" fillId="0" borderId="26" applyNumberFormat="0" applyFill="0" applyAlignment="0" applyProtection="0">
      <alignment vertical="center"/>
    </xf>
    <xf numFmtId="0" fontId="65" fillId="0" borderId="27" applyNumberFormat="0" applyFill="0" applyAlignment="0" applyProtection="0">
      <alignment vertical="center"/>
    </xf>
    <xf numFmtId="0" fontId="66" fillId="21" borderId="0" applyNumberFormat="0" applyBorder="0" applyAlignment="0" applyProtection="0">
      <alignment vertical="center"/>
    </xf>
    <xf numFmtId="0" fontId="67" fillId="22" borderId="0" applyNumberFormat="0" applyBorder="0" applyAlignment="0" applyProtection="0">
      <alignment vertical="center"/>
    </xf>
    <xf numFmtId="0" fontId="68" fillId="23" borderId="0" applyNumberFormat="0" applyBorder="0" applyAlignment="0" applyProtection="0">
      <alignment vertical="center"/>
    </xf>
    <xf numFmtId="0" fontId="69" fillId="24" borderId="0" applyNumberFormat="0" applyBorder="0" applyAlignment="0" applyProtection="0">
      <alignment vertical="center"/>
    </xf>
    <xf numFmtId="0" fontId="70" fillId="25" borderId="0" applyNumberFormat="0" applyBorder="0" applyAlignment="0" applyProtection="0">
      <alignment vertical="center"/>
    </xf>
    <xf numFmtId="0" fontId="70" fillId="26" borderId="0" applyNumberFormat="0" applyBorder="0" applyAlignment="0" applyProtection="0">
      <alignment vertical="center"/>
    </xf>
    <xf numFmtId="0" fontId="69" fillId="27" borderId="0" applyNumberFormat="0" applyBorder="0" applyAlignment="0" applyProtection="0">
      <alignment vertical="center"/>
    </xf>
    <xf numFmtId="0" fontId="69" fillId="28" borderId="0" applyNumberFormat="0" applyBorder="0" applyAlignment="0" applyProtection="0">
      <alignment vertical="center"/>
    </xf>
    <xf numFmtId="0" fontId="70" fillId="29" borderId="0" applyNumberFormat="0" applyBorder="0" applyAlignment="0" applyProtection="0">
      <alignment vertical="center"/>
    </xf>
    <xf numFmtId="0" fontId="70" fillId="30" borderId="0" applyNumberFormat="0" applyBorder="0" applyAlignment="0" applyProtection="0">
      <alignment vertical="center"/>
    </xf>
    <xf numFmtId="0" fontId="69" fillId="31" borderId="0" applyNumberFormat="0" applyBorder="0" applyAlignment="0" applyProtection="0">
      <alignment vertical="center"/>
    </xf>
    <xf numFmtId="0" fontId="69" fillId="32" borderId="0" applyNumberFormat="0" applyBorder="0" applyAlignment="0" applyProtection="0">
      <alignment vertical="center"/>
    </xf>
    <xf numFmtId="0" fontId="70" fillId="33" borderId="0" applyNumberFormat="0" applyBorder="0" applyAlignment="0" applyProtection="0">
      <alignment vertical="center"/>
    </xf>
    <xf numFmtId="0" fontId="70" fillId="34" borderId="0" applyNumberFormat="0" applyBorder="0" applyAlignment="0" applyProtection="0">
      <alignment vertical="center"/>
    </xf>
    <xf numFmtId="0" fontId="69" fillId="35" borderId="0" applyNumberFormat="0" applyBorder="0" applyAlignment="0" applyProtection="0">
      <alignment vertical="center"/>
    </xf>
    <xf numFmtId="0" fontId="69" fillId="36" borderId="0" applyNumberFormat="0" applyBorder="0" applyAlignment="0" applyProtection="0">
      <alignment vertical="center"/>
    </xf>
    <xf numFmtId="0" fontId="70" fillId="37" borderId="0" applyNumberFormat="0" applyBorder="0" applyAlignment="0" applyProtection="0">
      <alignment vertical="center"/>
    </xf>
    <xf numFmtId="0" fontId="70" fillId="38" borderId="0" applyNumberFormat="0" applyBorder="0" applyAlignment="0" applyProtection="0">
      <alignment vertical="center"/>
    </xf>
    <xf numFmtId="0" fontId="69" fillId="39" borderId="0" applyNumberFormat="0" applyBorder="0" applyAlignment="0" applyProtection="0">
      <alignment vertical="center"/>
    </xf>
    <xf numFmtId="0" fontId="69" fillId="40" borderId="0" applyNumberFormat="0" applyBorder="0" applyAlignment="0" applyProtection="0">
      <alignment vertical="center"/>
    </xf>
    <xf numFmtId="0" fontId="70" fillId="41" borderId="0" applyNumberFormat="0" applyBorder="0" applyAlignment="0" applyProtection="0">
      <alignment vertical="center"/>
    </xf>
    <xf numFmtId="0" fontId="70" fillId="42" borderId="0" applyNumberFormat="0" applyBorder="0" applyAlignment="0" applyProtection="0">
      <alignment vertical="center"/>
    </xf>
    <xf numFmtId="0" fontId="69" fillId="43" borderId="0" applyNumberFormat="0" applyBorder="0" applyAlignment="0" applyProtection="0">
      <alignment vertical="center"/>
    </xf>
    <xf numFmtId="0" fontId="69" fillId="44" borderId="0" applyNumberFormat="0" applyBorder="0" applyAlignment="0" applyProtection="0">
      <alignment vertical="center"/>
    </xf>
    <xf numFmtId="0" fontId="70" fillId="45" borderId="0" applyNumberFormat="0" applyBorder="0" applyAlignment="0" applyProtection="0">
      <alignment vertical="center"/>
    </xf>
    <xf numFmtId="0" fontId="70" fillId="46" borderId="0" applyNumberFormat="0" applyBorder="0" applyAlignment="0" applyProtection="0">
      <alignment vertical="center"/>
    </xf>
    <xf numFmtId="0" fontId="69" fillId="47" borderId="0" applyNumberFormat="0" applyBorder="0" applyAlignment="0" applyProtection="0">
      <alignment vertical="center"/>
    </xf>
    <xf numFmtId="0" fontId="71" fillId="48" borderId="0" applyProtection="0">
      <alignment vertical="center"/>
    </xf>
    <xf numFmtId="0" fontId="72" fillId="49" borderId="28" applyProtection="0">
      <alignment vertical="center"/>
    </xf>
    <xf numFmtId="0" fontId="73" fillId="50" borderId="0" applyProtection="0">
      <alignment vertical="center"/>
    </xf>
    <xf numFmtId="0" fontId="74" fillId="50" borderId="0" applyProtection="0">
      <alignment vertical="center"/>
    </xf>
    <xf numFmtId="0" fontId="75" fillId="51" borderId="0" applyProtection="0">
      <alignment vertical="center"/>
    </xf>
    <xf numFmtId="0" fontId="29" fillId="0" borderId="0" applyProtection="0"/>
    <xf numFmtId="0" fontId="76" fillId="50" borderId="0" applyProtection="0">
      <alignment vertical="center"/>
    </xf>
    <xf numFmtId="0" fontId="77" fillId="0" borderId="29" applyProtection="0">
      <alignment vertical="center"/>
    </xf>
    <xf numFmtId="0" fontId="74" fillId="50" borderId="0" applyNumberFormat="0" applyBorder="0" applyAlignment="0" applyProtection="0">
      <alignment vertical="center"/>
    </xf>
    <xf numFmtId="0" fontId="78" fillId="52" borderId="0" applyProtection="0">
      <alignment vertical="center"/>
    </xf>
    <xf numFmtId="0" fontId="79" fillId="53" borderId="0" applyNumberFormat="0" applyBorder="0" applyAlignment="0" applyProtection="0">
      <alignment vertical="center"/>
    </xf>
    <xf numFmtId="0" fontId="79" fillId="53" borderId="0" applyProtection="0">
      <alignment vertical="center"/>
    </xf>
    <xf numFmtId="0" fontId="80" fillId="53" borderId="0" applyProtection="0">
      <alignment vertical="center"/>
    </xf>
    <xf numFmtId="0" fontId="78" fillId="54" borderId="0" applyProtection="0">
      <alignment vertical="center"/>
    </xf>
    <xf numFmtId="0" fontId="81" fillId="52" borderId="30" applyProtection="0">
      <alignment vertical="center"/>
    </xf>
    <xf numFmtId="0" fontId="78" fillId="55" borderId="0" applyProtection="0">
      <alignment vertical="center"/>
    </xf>
    <xf numFmtId="0" fontId="73" fillId="50" borderId="0" applyNumberFormat="0" applyBorder="0" applyAlignment="0" applyProtection="0">
      <alignment vertical="center"/>
    </xf>
    <xf numFmtId="0" fontId="82" fillId="49" borderId="0" applyProtection="0">
      <alignment vertical="center"/>
    </xf>
    <xf numFmtId="0" fontId="71" fillId="56" borderId="0" applyProtection="0">
      <alignment vertical="center"/>
    </xf>
    <xf numFmtId="0" fontId="71" fillId="57" borderId="0" applyProtection="0">
      <alignment vertical="center"/>
    </xf>
    <xf numFmtId="0" fontId="83" fillId="58" borderId="0" applyProtection="0">
      <alignment vertical="center"/>
    </xf>
    <xf numFmtId="0" fontId="71" fillId="55" borderId="0" applyProtection="0">
      <alignment vertical="center"/>
    </xf>
    <xf numFmtId="0" fontId="83" fillId="54" borderId="0" applyProtection="0">
      <alignment vertical="center"/>
    </xf>
    <xf numFmtId="0" fontId="83" fillId="59" borderId="0" applyProtection="0">
      <alignment vertical="center"/>
    </xf>
    <xf numFmtId="0" fontId="0" fillId="0" borderId="0" applyProtection="0"/>
    <xf numFmtId="0" fontId="84" fillId="0" borderId="31" applyProtection="0">
      <alignment vertical="center"/>
    </xf>
    <xf numFmtId="0" fontId="29" fillId="0" borderId="0">
      <alignment vertical="center"/>
    </xf>
    <xf numFmtId="0" fontId="83" fillId="60" borderId="0" applyProtection="0">
      <alignment vertical="center"/>
    </xf>
    <xf numFmtId="176" fontId="0" fillId="0" borderId="0" applyProtection="0">
      <alignment vertical="center"/>
    </xf>
    <xf numFmtId="0" fontId="83" fillId="53" borderId="0" applyProtection="0">
      <alignment vertical="center"/>
    </xf>
    <xf numFmtId="0" fontId="27" fillId="0" borderId="0">
      <alignment vertical="center"/>
    </xf>
    <xf numFmtId="0" fontId="37" fillId="54" borderId="0" applyProtection="0">
      <alignment vertical="center"/>
    </xf>
    <xf numFmtId="0" fontId="85" fillId="0" borderId="0">
      <alignment vertical="center"/>
    </xf>
    <xf numFmtId="0" fontId="86" fillId="61" borderId="30" applyProtection="0">
      <alignment vertical="center"/>
    </xf>
    <xf numFmtId="0" fontId="71" fillId="62" borderId="0" applyProtection="0">
      <alignment vertical="center"/>
    </xf>
    <xf numFmtId="0" fontId="87" fillId="53" borderId="0" applyProtection="0">
      <alignment vertical="center"/>
    </xf>
    <xf numFmtId="0" fontId="0" fillId="63" borderId="32" applyProtection="0">
      <alignment vertical="center"/>
    </xf>
    <xf numFmtId="0" fontId="71" fillId="64" borderId="0" applyProtection="0">
      <alignment vertical="center"/>
    </xf>
    <xf numFmtId="0" fontId="88" fillId="65" borderId="0" applyNumberFormat="0" applyBorder="0" applyAlignment="0" applyProtection="0">
      <alignment vertical="center"/>
    </xf>
    <xf numFmtId="0" fontId="89" fillId="0" borderId="0" applyProtection="0"/>
    <xf numFmtId="0" fontId="90" fillId="61" borderId="30" applyProtection="0">
      <alignment vertical="center"/>
    </xf>
    <xf numFmtId="0" fontId="83" fillId="50" borderId="0" applyProtection="0">
      <alignment vertical="center"/>
    </xf>
    <xf numFmtId="0" fontId="91" fillId="0" borderId="33" applyProtection="0">
      <alignment vertical="center"/>
    </xf>
    <xf numFmtId="177" fontId="0" fillId="0" borderId="0" applyProtection="0">
      <alignment vertical="center"/>
    </xf>
    <xf numFmtId="0" fontId="92" fillId="0" borderId="0" applyProtection="0">
      <alignment vertical="center"/>
    </xf>
    <xf numFmtId="0" fontId="93" fillId="0" borderId="0" applyProtection="0">
      <alignment vertical="center"/>
    </xf>
    <xf numFmtId="0" fontId="78" fillId="53" borderId="0" applyProtection="0">
      <alignment vertical="center"/>
    </xf>
    <xf numFmtId="0" fontId="94" fillId="0" borderId="0" applyNumberFormat="0" applyFill="0" applyBorder="0" applyAlignment="0" applyProtection="0">
      <alignment vertical="center"/>
    </xf>
    <xf numFmtId="0" fontId="95" fillId="52" borderId="34" applyProtection="0">
      <alignment vertical="center"/>
    </xf>
    <xf numFmtId="0" fontId="78" fillId="50" borderId="0" applyProtection="0">
      <alignment vertical="center"/>
    </xf>
    <xf numFmtId="0" fontId="96" fillId="0" borderId="0" applyProtection="0">
      <alignment vertical="center"/>
    </xf>
    <xf numFmtId="178" fontId="0" fillId="0" borderId="0" applyFont="0" applyFill="0" applyBorder="0" applyAlignment="0" applyProtection="0">
      <alignment vertical="center"/>
    </xf>
    <xf numFmtId="179" fontId="0" fillId="0" borderId="0" applyProtection="0">
      <alignment vertical="center"/>
    </xf>
    <xf numFmtId="0" fontId="29" fillId="0" borderId="0" applyProtection="0">
      <alignment vertical="center"/>
    </xf>
    <xf numFmtId="41" fontId="0" fillId="0" borderId="0" applyProtection="0">
      <alignment vertical="center"/>
    </xf>
    <xf numFmtId="0" fontId="78" fillId="66" borderId="0" applyProtection="0">
      <alignment vertical="center"/>
    </xf>
    <xf numFmtId="0" fontId="78" fillId="61" borderId="0" applyProtection="0">
      <alignment vertical="center"/>
    </xf>
    <xf numFmtId="0" fontId="97" fillId="0" borderId="35" applyProtection="0">
      <alignment vertical="center"/>
    </xf>
    <xf numFmtId="0" fontId="98" fillId="0" borderId="0" applyProtection="0">
      <alignment vertical="center"/>
    </xf>
    <xf numFmtId="0" fontId="99" fillId="53" borderId="0" applyProtection="0">
      <alignment vertical="center"/>
    </xf>
    <xf numFmtId="0" fontId="100" fillId="51" borderId="0" applyProtection="0">
      <alignment vertical="center"/>
    </xf>
    <xf numFmtId="0" fontId="89" fillId="0" borderId="0" applyProtection="0">
      <alignment vertical="center"/>
    </xf>
    <xf numFmtId="0" fontId="82" fillId="60" borderId="0" applyProtection="0">
      <alignment vertical="center"/>
    </xf>
    <xf numFmtId="0" fontId="82" fillId="57" borderId="0" applyProtection="0">
      <alignment vertical="center"/>
    </xf>
    <xf numFmtId="180" fontId="0" fillId="0" borderId="0" applyProtection="0">
      <alignment vertical="center"/>
    </xf>
    <xf numFmtId="0" fontId="83" fillId="67" borderId="0" applyProtection="0">
      <alignment vertical="center"/>
    </xf>
    <xf numFmtId="181" fontId="0" fillId="0" borderId="0" applyProtection="0">
      <alignment vertical="center"/>
    </xf>
    <xf numFmtId="0" fontId="101" fillId="0" borderId="35" applyNumberFormat="0" applyFill="0" applyAlignment="0" applyProtection="0">
      <alignment vertical="center"/>
    </xf>
    <xf numFmtId="182" fontId="0" fillId="0" borderId="0" applyProtection="0">
      <alignment vertical="center"/>
    </xf>
    <xf numFmtId="0" fontId="92" fillId="0" borderId="36" applyProtection="0">
      <alignment vertical="center"/>
    </xf>
    <xf numFmtId="0" fontId="83" fillId="61" borderId="0" applyProtection="0">
      <alignment vertical="center"/>
    </xf>
    <xf numFmtId="0" fontId="78" fillId="60" borderId="0" applyProtection="0">
      <alignment vertical="center"/>
    </xf>
    <xf numFmtId="0" fontId="96" fillId="0" borderId="0">
      <alignment vertical="center"/>
    </xf>
    <xf numFmtId="0" fontId="102" fillId="0" borderId="0" applyProtection="0">
      <alignment vertical="center"/>
    </xf>
    <xf numFmtId="0" fontId="89" fillId="0" borderId="0">
      <alignment vertical="center"/>
    </xf>
    <xf numFmtId="0" fontId="71" fillId="68" borderId="0" applyProtection="0">
      <alignment vertical="center"/>
    </xf>
    <xf numFmtId="0" fontId="0" fillId="0" borderId="0">
      <alignment vertical="center"/>
    </xf>
    <xf numFmtId="0" fontId="82" fillId="59" borderId="0" applyProtection="0">
      <alignment vertical="center"/>
    </xf>
    <xf numFmtId="0" fontId="0" fillId="0" borderId="0" applyProtection="0">
      <alignment vertical="center"/>
    </xf>
    <xf numFmtId="0" fontId="82" fillId="64" borderId="0" applyProtection="0">
      <alignment vertical="center"/>
    </xf>
    <xf numFmtId="0" fontId="103" fillId="0" borderId="0" applyProtection="0"/>
    <xf numFmtId="0" fontId="88" fillId="59" borderId="0" applyProtection="0">
      <alignment vertical="center"/>
    </xf>
    <xf numFmtId="0" fontId="83" fillId="66" borderId="0" applyProtection="0">
      <alignment vertical="center"/>
    </xf>
    <xf numFmtId="183" fontId="0" fillId="0" borderId="0" applyProtection="0">
      <alignment vertical="center"/>
    </xf>
    <xf numFmtId="0" fontId="104" fillId="50" borderId="0" applyProtection="0">
      <alignment vertical="center"/>
    </xf>
    <xf numFmtId="0" fontId="105" fillId="53" borderId="0" applyProtection="0">
      <alignment vertical="center"/>
    </xf>
    <xf numFmtId="0" fontId="106" fillId="53" borderId="0" applyProtection="0">
      <alignment vertical="center"/>
    </xf>
    <xf numFmtId="0" fontId="107" fillId="52" borderId="34" applyProtection="0">
      <alignment vertical="center"/>
    </xf>
    <xf numFmtId="0" fontId="28" fillId="0" borderId="0" applyProtection="0">
      <alignment vertical="center"/>
    </xf>
    <xf numFmtId="0" fontId="37" fillId="60" borderId="0" applyProtection="0">
      <alignment vertical="center"/>
    </xf>
    <xf numFmtId="0" fontId="108" fillId="52" borderId="30" applyProtection="0">
      <alignment vertical="center"/>
    </xf>
    <xf numFmtId="0" fontId="0" fillId="0" borderId="0">
      <alignment vertical="center"/>
    </xf>
    <xf numFmtId="0" fontId="0" fillId="0" borderId="0">
      <alignment vertical="center"/>
    </xf>
    <xf numFmtId="0" fontId="71" fillId="59" borderId="0" applyProtection="0">
      <alignment vertical="center"/>
    </xf>
    <xf numFmtId="184" fontId="109" fillId="0" borderId="0">
      <alignment vertical="center"/>
    </xf>
    <xf numFmtId="0" fontId="88" fillId="48" borderId="0" applyNumberFormat="0" applyBorder="0" applyAlignment="0" applyProtection="0">
      <alignment vertical="center"/>
    </xf>
    <xf numFmtId="0" fontId="94" fillId="0" borderId="0" applyProtection="0">
      <alignment vertical="center"/>
    </xf>
    <xf numFmtId="0" fontId="78" fillId="67" borderId="0" applyProtection="0">
      <alignment vertical="center"/>
    </xf>
    <xf numFmtId="0" fontId="37" fillId="67" borderId="0" applyProtection="0">
      <alignment vertical="center"/>
    </xf>
    <xf numFmtId="0" fontId="37" fillId="55" borderId="0" applyProtection="0">
      <alignment vertical="center"/>
    </xf>
    <xf numFmtId="0" fontId="71" fillId="69" borderId="0" applyProtection="0">
      <alignment vertical="center"/>
    </xf>
    <xf numFmtId="0" fontId="37" fillId="67" borderId="0" applyNumberFormat="0" applyBorder="0" applyAlignment="0" applyProtection="0">
      <alignment vertical="center"/>
    </xf>
    <xf numFmtId="0" fontId="83" fillId="55" borderId="0" applyProtection="0">
      <alignment vertical="center"/>
    </xf>
    <xf numFmtId="0" fontId="37" fillId="53" borderId="0" applyProtection="0">
      <alignment vertical="center"/>
    </xf>
    <xf numFmtId="0" fontId="37" fillId="53" borderId="0" applyNumberFormat="0" applyBorder="0" applyAlignment="0" applyProtection="0">
      <alignment vertical="center"/>
    </xf>
    <xf numFmtId="0" fontId="110" fillId="0" borderId="0" applyProtection="0">
      <alignment horizontal="left"/>
    </xf>
    <xf numFmtId="0" fontId="78" fillId="58" borderId="0" applyProtection="0">
      <alignment vertical="center"/>
    </xf>
    <xf numFmtId="0" fontId="4" fillId="0" borderId="0" applyNumberFormat="0" applyFill="0" applyBorder="0" applyAlignment="0" applyProtection="0">
      <alignment vertical="center"/>
    </xf>
    <xf numFmtId="0" fontId="37" fillId="50" borderId="0" applyProtection="0">
      <alignment vertical="center"/>
    </xf>
    <xf numFmtId="0" fontId="71" fillId="65" borderId="0" applyProtection="0">
      <alignment vertical="center"/>
    </xf>
    <xf numFmtId="0" fontId="0" fillId="0" borderId="0"/>
    <xf numFmtId="0" fontId="37" fillId="50" borderId="0" applyNumberFormat="0" applyBorder="0" applyAlignment="0" applyProtection="0">
      <alignment vertical="center"/>
    </xf>
    <xf numFmtId="0" fontId="88" fillId="62" borderId="0" applyProtection="0">
      <alignment vertical="center"/>
    </xf>
    <xf numFmtId="0" fontId="0" fillId="0" borderId="0">
      <alignment vertical="center"/>
    </xf>
    <xf numFmtId="0" fontId="37" fillId="54" borderId="0" applyNumberFormat="0" applyBorder="0" applyAlignment="0" applyProtection="0">
      <alignment vertical="center"/>
    </xf>
    <xf numFmtId="0" fontId="88" fillId="55" borderId="0" applyProtection="0">
      <alignment vertical="center"/>
    </xf>
    <xf numFmtId="0" fontId="0" fillId="0" borderId="0" applyProtection="0">
      <alignment vertical="center"/>
    </xf>
    <xf numFmtId="0" fontId="82" fillId="70" borderId="0" applyProtection="0">
      <alignment vertical="center"/>
    </xf>
    <xf numFmtId="0" fontId="37" fillId="66" borderId="0" applyProtection="0">
      <alignment vertical="center"/>
    </xf>
    <xf numFmtId="0" fontId="0" fillId="0" borderId="0"/>
    <xf numFmtId="0" fontId="37" fillId="66" borderId="0" applyNumberFormat="0" applyBorder="0" applyAlignment="0" applyProtection="0">
      <alignment vertical="center"/>
    </xf>
    <xf numFmtId="0" fontId="111" fillId="0" borderId="0" applyProtection="0">
      <alignment vertical="center"/>
    </xf>
    <xf numFmtId="0" fontId="97" fillId="71" borderId="0" applyProtection="0">
      <alignment vertical="center"/>
    </xf>
    <xf numFmtId="0" fontId="97" fillId="72" borderId="0" applyProtection="0">
      <alignment vertical="center"/>
    </xf>
    <xf numFmtId="0" fontId="88" fillId="56" borderId="0" applyNumberFormat="0" applyBorder="0" applyAlignment="0" applyProtection="0">
      <alignment vertical="center"/>
    </xf>
    <xf numFmtId="0" fontId="37" fillId="61" borderId="0" applyProtection="0">
      <alignment vertical="center"/>
    </xf>
    <xf numFmtId="0" fontId="37" fillId="61" borderId="0" applyNumberFormat="0" applyBorder="0" applyAlignment="0" applyProtection="0">
      <alignment vertical="center"/>
    </xf>
    <xf numFmtId="0" fontId="88" fillId="64" borderId="0" applyProtection="0">
      <alignment vertical="center"/>
    </xf>
    <xf numFmtId="0" fontId="100" fillId="51" borderId="0" applyNumberFormat="0" applyBorder="0" applyAlignment="0" applyProtection="0">
      <alignment vertical="center"/>
    </xf>
    <xf numFmtId="0" fontId="37" fillId="60" borderId="0" applyNumberFormat="0" applyBorder="0" applyAlignment="0" applyProtection="0">
      <alignment vertical="center"/>
    </xf>
    <xf numFmtId="0" fontId="78" fillId="59" borderId="0" applyProtection="0">
      <alignment vertical="center"/>
    </xf>
    <xf numFmtId="0" fontId="82" fillId="73" borderId="0" applyProtection="0">
      <alignment vertical="center"/>
    </xf>
    <xf numFmtId="0" fontId="82" fillId="56" borderId="0" applyProtection="0">
      <alignment vertical="center"/>
    </xf>
    <xf numFmtId="0" fontId="78" fillId="63" borderId="0" applyProtection="0">
      <alignment vertical="center"/>
    </xf>
    <xf numFmtId="0" fontId="37" fillId="55" borderId="0" applyNumberFormat="0" applyBorder="0" applyAlignment="0" applyProtection="0">
      <alignment vertical="center"/>
    </xf>
    <xf numFmtId="0" fontId="0" fillId="0" borderId="0" applyProtection="0">
      <alignment vertical="center"/>
    </xf>
    <xf numFmtId="0" fontId="37" fillId="59" borderId="0" applyProtection="0">
      <alignment vertical="center"/>
    </xf>
    <xf numFmtId="0" fontId="37" fillId="59" borderId="0" applyNumberFormat="0" applyBorder="0" applyAlignment="0" applyProtection="0">
      <alignment vertical="center"/>
    </xf>
    <xf numFmtId="0" fontId="34" fillId="0" borderId="0"/>
    <xf numFmtId="0" fontId="112" fillId="0" borderId="0">
      <alignment vertical="center"/>
    </xf>
    <xf numFmtId="185" fontId="83" fillId="0" borderId="0" applyProtection="0">
      <alignment vertical="center"/>
    </xf>
    <xf numFmtId="0" fontId="113" fillId="49" borderId="28" applyProtection="0">
      <alignment vertical="center"/>
    </xf>
    <xf numFmtId="43" fontId="0" fillId="0" borderId="0" applyProtection="0">
      <alignment vertical="center"/>
    </xf>
    <xf numFmtId="0" fontId="0" fillId="0" borderId="0">
      <alignment vertical="center"/>
    </xf>
    <xf numFmtId="0" fontId="0" fillId="0" borderId="0">
      <alignment vertical="center"/>
    </xf>
    <xf numFmtId="0" fontId="114" fillId="0" borderId="33" applyProtection="0">
      <alignment vertical="center"/>
    </xf>
    <xf numFmtId="0" fontId="0" fillId="63" borderId="32" applyNumberFormat="0" applyFont="0" applyAlignment="0" applyProtection="0">
      <alignment vertical="center"/>
    </xf>
    <xf numFmtId="0" fontId="99" fillId="53" borderId="0" applyNumberFormat="0" applyBorder="0" applyAlignment="0" applyProtection="0">
      <alignment vertical="center"/>
    </xf>
    <xf numFmtId="0" fontId="77" fillId="0" borderId="29" applyNumberFormat="0" applyFill="0" applyAlignment="0" applyProtection="0">
      <alignment vertical="center"/>
    </xf>
    <xf numFmtId="0" fontId="37" fillId="58" borderId="0" applyProtection="0">
      <alignment vertical="center"/>
    </xf>
    <xf numFmtId="0" fontId="37" fillId="58" borderId="0" applyNumberFormat="0" applyBorder="0" applyAlignment="0" applyProtection="0">
      <alignment vertical="center"/>
    </xf>
    <xf numFmtId="0" fontId="88" fillId="74" borderId="0" applyNumberFormat="0" applyBorder="0" applyAlignment="0" applyProtection="0">
      <alignment vertical="center"/>
    </xf>
    <xf numFmtId="0" fontId="82" fillId="52" borderId="0" applyProtection="0">
      <alignment vertical="center"/>
    </xf>
    <xf numFmtId="0" fontId="82" fillId="62" borderId="0" applyProtection="0">
      <alignment vertical="center"/>
    </xf>
    <xf numFmtId="0" fontId="82" fillId="55" borderId="0" applyProtection="0">
      <alignment vertical="center"/>
    </xf>
    <xf numFmtId="186" fontId="109" fillId="0" borderId="0" applyProtection="0">
      <alignment vertical="center"/>
    </xf>
    <xf numFmtId="0" fontId="85" fillId="0" borderId="0" applyProtection="0">
      <alignment vertical="center"/>
    </xf>
    <xf numFmtId="0" fontId="88" fillId="62" borderId="0" applyNumberFormat="0" applyBorder="0" applyAlignment="0" applyProtection="0">
      <alignment vertical="center"/>
    </xf>
    <xf numFmtId="0" fontId="82" fillId="61" borderId="0" applyProtection="0">
      <alignment vertical="center"/>
    </xf>
    <xf numFmtId="0" fontId="88" fillId="69" borderId="0" applyNumberFormat="0" applyBorder="0" applyAlignment="0" applyProtection="0">
      <alignment vertical="center"/>
    </xf>
    <xf numFmtId="0" fontId="88" fillId="55" borderId="0" applyNumberFormat="0" applyBorder="0" applyAlignment="0" applyProtection="0">
      <alignment vertical="center"/>
    </xf>
    <xf numFmtId="0" fontId="88" fillId="59" borderId="0" applyNumberFormat="0" applyBorder="0" applyAlignment="0" applyProtection="0">
      <alignment vertical="center"/>
    </xf>
    <xf numFmtId="0" fontId="88" fillId="57" borderId="0" applyProtection="0">
      <alignment vertical="center"/>
    </xf>
    <xf numFmtId="0" fontId="88" fillId="57" borderId="0" applyNumberFormat="0" applyBorder="0" applyAlignment="0" applyProtection="0">
      <alignment vertical="center"/>
    </xf>
    <xf numFmtId="0" fontId="88" fillId="56" borderId="0" applyProtection="0">
      <alignment vertical="center"/>
    </xf>
    <xf numFmtId="0" fontId="115" fillId="0" borderId="4" applyProtection="0">
      <alignment horizontal="left" vertical="center"/>
    </xf>
    <xf numFmtId="0" fontId="116" fillId="0" borderId="7" applyProtection="0">
      <alignment horizontal="center"/>
    </xf>
    <xf numFmtId="187" fontId="109" fillId="0" borderId="0" applyProtection="0">
      <alignment vertical="center"/>
    </xf>
    <xf numFmtId="187" fontId="109" fillId="0" borderId="0">
      <alignment vertical="center"/>
    </xf>
    <xf numFmtId="40" fontId="0" fillId="0" borderId="0" applyProtection="0">
      <alignment vertical="center"/>
    </xf>
    <xf numFmtId="188" fontId="0" fillId="0" borderId="0" applyProtection="0">
      <alignment vertical="center"/>
    </xf>
    <xf numFmtId="186" fontId="109" fillId="0" borderId="0">
      <alignment vertical="center"/>
    </xf>
    <xf numFmtId="0" fontId="34" fillId="0" borderId="0" applyProtection="0">
      <alignment vertical="center"/>
    </xf>
    <xf numFmtId="184" fontId="109" fillId="0" borderId="0" applyProtection="0">
      <alignment vertical="center"/>
    </xf>
    <xf numFmtId="43" fontId="27" fillId="0" borderId="0" applyFont="0" applyFill="0" applyBorder="0" applyAlignment="0" applyProtection="0">
      <alignment vertical="center"/>
    </xf>
    <xf numFmtId="0" fontId="115" fillId="0" borderId="37" applyProtection="0">
      <alignment vertical="center"/>
    </xf>
    <xf numFmtId="0" fontId="117" fillId="0" borderId="0" applyProtection="0">
      <alignment vertical="center"/>
    </xf>
    <xf numFmtId="0" fontId="96" fillId="0" borderId="0" applyProtection="0"/>
    <xf numFmtId="0" fontId="118" fillId="0" borderId="38" applyProtection="0"/>
    <xf numFmtId="0" fontId="25" fillId="0" borderId="0"/>
    <xf numFmtId="0" fontId="118" fillId="0" borderId="0" applyProtection="0"/>
    <xf numFmtId="9" fontId="0" fillId="0" borderId="0" applyProtection="0">
      <alignment vertical="center"/>
    </xf>
    <xf numFmtId="9" fontId="0" fillId="0" borderId="0" applyFont="0" applyFill="0" applyBorder="0" applyAlignment="0" applyProtection="0"/>
    <xf numFmtId="0" fontId="84" fillId="0" borderId="31" applyNumberFormat="0" applyFill="0" applyAlignment="0" applyProtection="0">
      <alignment vertical="center"/>
    </xf>
    <xf numFmtId="189" fontId="0" fillId="0" borderId="0" applyProtection="0">
      <alignment vertical="center"/>
    </xf>
    <xf numFmtId="0" fontId="92" fillId="0" borderId="36" applyNumberFormat="0" applyFill="0" applyAlignment="0" applyProtection="0">
      <alignment vertical="center"/>
    </xf>
    <xf numFmtId="42" fontId="0" fillId="0" borderId="0" applyFont="0" applyFill="0" applyBorder="0" applyAlignment="0" applyProtection="0">
      <alignment vertical="center"/>
    </xf>
    <xf numFmtId="0" fontId="92" fillId="0" borderId="0" applyNumberFormat="0" applyFill="0" applyBorder="0" applyAlignment="0" applyProtection="0">
      <alignment vertical="center"/>
    </xf>
    <xf numFmtId="43" fontId="51" fillId="0" borderId="0" applyFont="0" applyFill="0" applyBorder="0" applyAlignment="0" applyProtection="0">
      <alignment vertical="center"/>
    </xf>
    <xf numFmtId="0" fontId="119" fillId="52" borderId="34" applyProtection="0">
      <alignment vertical="center"/>
    </xf>
    <xf numFmtId="0" fontId="80" fillId="53" borderId="0" applyNumberFormat="0" applyBorder="0" applyAlignment="0" applyProtection="0">
      <alignment vertical="center"/>
    </xf>
    <xf numFmtId="0" fontId="120" fillId="51" borderId="0" applyProtection="0">
      <alignment vertical="center"/>
    </xf>
    <xf numFmtId="0" fontId="121" fillId="61" borderId="30" applyProtection="0">
      <alignment vertical="center"/>
    </xf>
    <xf numFmtId="0" fontId="101" fillId="0" borderId="35" applyProtection="0">
      <alignment vertical="center"/>
    </xf>
    <xf numFmtId="0" fontId="97" fillId="75" borderId="0" applyProtection="0">
      <alignment vertical="center"/>
    </xf>
    <xf numFmtId="0" fontId="122" fillId="0" borderId="35" applyProtection="0">
      <alignment vertical="center"/>
    </xf>
    <xf numFmtId="0" fontId="123" fillId="53" borderId="0" applyProtection="0">
      <alignment vertical="center"/>
    </xf>
    <xf numFmtId="0" fontId="0" fillId="0" borderId="0">
      <alignment vertical="center"/>
    </xf>
    <xf numFmtId="0" fontId="124" fillId="49" borderId="28" applyProtection="0">
      <alignment vertical="center"/>
    </xf>
    <xf numFmtId="0" fontId="82" fillId="68" borderId="0" applyProtection="0">
      <alignment vertical="center"/>
    </xf>
    <xf numFmtId="0" fontId="88" fillId="69" borderId="0" applyProtection="0">
      <alignment vertical="center"/>
    </xf>
    <xf numFmtId="0" fontId="125" fillId="0" borderId="0">
      <alignment vertical="center"/>
    </xf>
    <xf numFmtId="0" fontId="0" fillId="0" borderId="0">
      <alignment vertical="center"/>
    </xf>
    <xf numFmtId="0" fontId="126" fillId="0" borderId="0"/>
    <xf numFmtId="0" fontId="0" fillId="0" borderId="0">
      <alignment vertical="center"/>
    </xf>
    <xf numFmtId="185" fontId="127" fillId="0" borderId="0" applyBorder="0" applyProtection="0">
      <alignment vertical="center"/>
    </xf>
    <xf numFmtId="0" fontId="34" fillId="0" borderId="0">
      <alignment vertical="center"/>
    </xf>
    <xf numFmtId="0" fontId="128" fillId="50" borderId="0" applyProtection="0">
      <alignment vertical="center"/>
    </xf>
    <xf numFmtId="0" fontId="0" fillId="0" borderId="0" applyProtection="0">
      <alignment vertical="center"/>
    </xf>
    <xf numFmtId="0" fontId="83" fillId="0" borderId="0" applyProtection="0">
      <alignment vertical="center"/>
    </xf>
    <xf numFmtId="0" fontId="0" fillId="0" borderId="0">
      <alignment vertical="center"/>
    </xf>
    <xf numFmtId="0" fontId="83" fillId="0" borderId="0">
      <alignment vertical="center"/>
    </xf>
    <xf numFmtId="0" fontId="51" fillId="0" borderId="0">
      <alignment vertical="center"/>
    </xf>
    <xf numFmtId="0" fontId="0" fillId="0" borderId="0">
      <alignment vertical="center"/>
    </xf>
    <xf numFmtId="0" fontId="51" fillId="0" borderId="0"/>
    <xf numFmtId="0" fontId="76" fillId="50" borderId="0" applyNumberFormat="0" applyBorder="0" applyAlignment="0" applyProtection="0">
      <alignment vertical="center"/>
    </xf>
    <xf numFmtId="0" fontId="83" fillId="0" borderId="0" applyProtection="0"/>
    <xf numFmtId="190" fontId="0" fillId="0" borderId="0" applyProtection="0">
      <alignment vertical="center"/>
    </xf>
    <xf numFmtId="0" fontId="81" fillId="52" borderId="30" applyNumberFormat="0" applyAlignment="0" applyProtection="0">
      <alignment vertical="center"/>
    </xf>
    <xf numFmtId="0" fontId="103" fillId="0" borderId="0"/>
    <xf numFmtId="0" fontId="88" fillId="68" borderId="0" applyProtection="0">
      <alignment vertical="center"/>
    </xf>
    <xf numFmtId="0" fontId="129" fillId="0" borderId="0" applyProtection="0">
      <alignment vertical="center"/>
    </xf>
    <xf numFmtId="0" fontId="82" fillId="69" borderId="0" applyProtection="0">
      <alignment vertical="center"/>
    </xf>
    <xf numFmtId="0" fontId="82" fillId="48" borderId="0" applyProtection="0">
      <alignment vertical="center"/>
    </xf>
    <xf numFmtId="0" fontId="82" fillId="65" borderId="0" applyProtection="0">
      <alignment vertical="center"/>
    </xf>
    <xf numFmtId="191" fontId="0" fillId="0" borderId="0" applyProtection="0">
      <alignment vertical="center"/>
    </xf>
    <xf numFmtId="0" fontId="130" fillId="50" borderId="0" applyProtection="0">
      <alignment vertical="center"/>
    </xf>
    <xf numFmtId="0" fontId="131" fillId="0" borderId="0" applyProtection="0"/>
    <xf numFmtId="192" fontId="0" fillId="0" borderId="0" applyProtection="0">
      <alignment vertical="center"/>
    </xf>
    <xf numFmtId="0" fontId="132" fillId="0" borderId="0" applyProtection="0">
      <alignment vertical="center"/>
    </xf>
    <xf numFmtId="0" fontId="133" fillId="52" borderId="30" applyProtection="0">
      <alignment vertical="center"/>
    </xf>
    <xf numFmtId="0" fontId="113" fillId="49" borderId="28" applyNumberFormat="0" applyAlignment="0" applyProtection="0">
      <alignment vertical="center"/>
    </xf>
    <xf numFmtId="0" fontId="132" fillId="0" borderId="0" applyNumberFormat="0" applyFill="0" applyBorder="0" applyAlignment="0" applyProtection="0">
      <alignment vertical="center"/>
    </xf>
    <xf numFmtId="0" fontId="4" fillId="0" borderId="0" applyProtection="0">
      <alignment vertical="center"/>
    </xf>
    <xf numFmtId="0" fontId="134" fillId="0" borderId="33" applyProtection="0">
      <alignment vertical="center"/>
    </xf>
    <xf numFmtId="193" fontId="0" fillId="0" borderId="0" applyProtection="0">
      <alignment vertical="center"/>
    </xf>
    <xf numFmtId="0" fontId="114" fillId="0" borderId="33" applyNumberFormat="0" applyFill="0" applyAlignment="0" applyProtection="0">
      <alignment vertical="center"/>
    </xf>
    <xf numFmtId="38" fontId="0" fillId="0" borderId="0" applyProtection="0">
      <alignment vertical="center"/>
    </xf>
    <xf numFmtId="43" fontId="0" fillId="0" borderId="0" applyFont="0" applyFill="0" applyBorder="0" applyAlignment="0" applyProtection="0"/>
    <xf numFmtId="43" fontId="0" fillId="0" borderId="0" applyProtection="0"/>
    <xf numFmtId="194" fontId="83" fillId="0" borderId="0" applyProtection="0">
      <alignment vertical="center"/>
    </xf>
    <xf numFmtId="39" fontId="0" fillId="0" borderId="0" applyFont="0" applyFill="0" applyBorder="0" applyAlignment="0" applyProtection="0">
      <alignment vertical="center"/>
    </xf>
    <xf numFmtId="0" fontId="88" fillId="48" borderId="0" applyProtection="0">
      <alignment vertical="center"/>
    </xf>
    <xf numFmtId="0" fontId="88" fillId="65" borderId="0" applyProtection="0">
      <alignment vertical="center"/>
    </xf>
    <xf numFmtId="0" fontId="121" fillId="61" borderId="30" applyNumberFormat="0" applyAlignment="0" applyProtection="0">
      <alignment vertical="center"/>
    </xf>
    <xf numFmtId="0" fontId="88" fillId="68" borderId="0" applyNumberFormat="0" applyBorder="0" applyAlignment="0" applyProtection="0">
      <alignment vertical="center"/>
    </xf>
    <xf numFmtId="0" fontId="95" fillId="52" borderId="34" applyNumberFormat="0" applyAlignment="0" applyProtection="0">
      <alignment vertical="center"/>
    </xf>
    <xf numFmtId="0" fontId="135" fillId="0" borderId="0" applyProtection="0"/>
    <xf numFmtId="0" fontId="89" fillId="0" borderId="0"/>
    <xf numFmtId="0" fontId="70" fillId="0" borderId="0"/>
  </cellStyleXfs>
  <cellXfs count="263">
    <xf numFmtId="0" fontId="0" fillId="0" borderId="0" xfId="0">
      <alignment vertical="center"/>
    </xf>
    <xf numFmtId="0" fontId="0" fillId="2" borderId="0" xfId="0" applyFill="1" applyAlignment="1">
      <alignment wrapText="1"/>
    </xf>
    <xf numFmtId="0" fontId="0" fillId="2" borderId="0" xfId="0" applyFill="1" applyAlignment="1"/>
    <xf numFmtId="0" fontId="1" fillId="2" borderId="0" xfId="0" applyFont="1" applyFill="1" applyAlignment="1">
      <alignment horizontal="center" vertical="center" wrapText="1"/>
    </xf>
    <xf numFmtId="0" fontId="2" fillId="2" borderId="1" xfId="0" applyFont="1" applyFill="1" applyBorder="1" applyAlignment="1"/>
    <xf numFmtId="0" fontId="1" fillId="2" borderId="1" xfId="0" applyFont="1" applyFill="1" applyBorder="1" applyAlignment="1">
      <alignment horizontal="center" vertical="center" wrapText="1"/>
    </xf>
    <xf numFmtId="0" fontId="3" fillId="2" borderId="2" xfId="0" applyFont="1" applyFill="1" applyBorder="1" applyAlignment="1">
      <alignment horizont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31" fontId="0" fillId="2" borderId="0" xfId="0" applyNumberFormat="1" applyFill="1" applyAlignment="1">
      <alignment horizontal="right" wrapText="1"/>
    </xf>
    <xf numFmtId="0" fontId="5" fillId="0" borderId="0" xfId="261" applyFont="1" applyAlignment="1">
      <alignment horizontal="center" vertical="center"/>
    </xf>
    <xf numFmtId="0" fontId="5" fillId="0" borderId="0" xfId="261" applyFont="1" applyAlignment="1">
      <alignment horizontal="center" vertical="center" wrapText="1"/>
    </xf>
    <xf numFmtId="0" fontId="5" fillId="0" borderId="0" xfId="261" applyFont="1">
      <alignment vertical="center"/>
    </xf>
    <xf numFmtId="0" fontId="5" fillId="0" borderId="0" xfId="261" applyFont="1" applyAlignment="1">
      <alignment horizontal="left" vertical="center"/>
    </xf>
    <xf numFmtId="0" fontId="6" fillId="0" borderId="3" xfId="268" applyFont="1" applyBorder="1" applyAlignment="1">
      <alignment horizontal="center" vertical="center" wrapText="1"/>
    </xf>
    <xf numFmtId="0" fontId="6" fillId="0" borderId="4" xfId="268" applyFont="1" applyBorder="1" applyAlignment="1">
      <alignment horizontal="center" vertical="center" wrapText="1"/>
    </xf>
    <xf numFmtId="0" fontId="6" fillId="0" borderId="5" xfId="268" applyFont="1" applyBorder="1" applyAlignment="1">
      <alignment horizontal="center" vertical="center" wrapText="1"/>
    </xf>
    <xf numFmtId="0" fontId="7" fillId="0" borderId="6" xfId="268" applyFont="1" applyBorder="1" applyAlignment="1">
      <alignment horizontal="center" vertical="center" wrapText="1"/>
    </xf>
    <xf numFmtId="0" fontId="7" fillId="0" borderId="0" xfId="268" applyFont="1" applyAlignment="1">
      <alignment horizontal="center" vertical="center" wrapText="1"/>
    </xf>
    <xf numFmtId="0" fontId="8" fillId="3" borderId="2" xfId="268" applyFont="1" applyFill="1" applyBorder="1" applyAlignment="1">
      <alignment horizontal="center" vertical="center" wrapText="1"/>
    </xf>
    <xf numFmtId="0" fontId="8" fillId="4" borderId="2" xfId="268" applyFont="1" applyFill="1" applyBorder="1" applyAlignment="1">
      <alignment horizontal="center" vertical="center" wrapText="1"/>
    </xf>
    <xf numFmtId="0" fontId="8" fillId="3" borderId="7" xfId="268" applyFont="1" applyFill="1" applyBorder="1" applyAlignment="1">
      <alignment horizontal="center" vertical="center" wrapText="1"/>
    </xf>
    <xf numFmtId="0" fontId="8" fillId="4" borderId="7" xfId="268" applyFont="1" applyFill="1" applyBorder="1" applyAlignment="1">
      <alignment horizontal="center" vertical="center" wrapText="1"/>
    </xf>
    <xf numFmtId="0" fontId="5" fillId="0" borderId="2" xfId="261" applyFont="1" applyBorder="1" applyAlignment="1">
      <alignment horizontal="center" vertical="center"/>
    </xf>
    <xf numFmtId="0" fontId="5" fillId="0" borderId="2" xfId="261" applyFont="1" applyBorder="1" applyAlignment="1">
      <alignment horizontal="center" vertical="center" wrapText="1"/>
    </xf>
    <xf numFmtId="0" fontId="6" fillId="5" borderId="2" xfId="261" applyFont="1" applyFill="1" applyBorder="1" applyAlignment="1">
      <alignment vertical="center" wrapText="1"/>
    </xf>
    <xf numFmtId="0" fontId="6" fillId="0" borderId="2" xfId="261" applyFont="1" applyBorder="1" applyAlignment="1">
      <alignment horizontal="left" vertical="center" wrapText="1"/>
    </xf>
    <xf numFmtId="0" fontId="6" fillId="0" borderId="2" xfId="261" applyFont="1" applyBorder="1" applyAlignment="1">
      <alignment vertical="center" wrapText="1"/>
    </xf>
    <xf numFmtId="0" fontId="6" fillId="0" borderId="3" xfId="261" applyFont="1" applyBorder="1" applyAlignment="1">
      <alignment horizontal="left" vertical="center" wrapText="1"/>
    </xf>
    <xf numFmtId="0" fontId="6" fillId="5" borderId="8" xfId="261" applyFont="1" applyFill="1" applyBorder="1" applyAlignment="1">
      <alignment vertical="center" wrapText="1"/>
    </xf>
    <xf numFmtId="0" fontId="6" fillId="6" borderId="2" xfId="261" applyFont="1" applyFill="1" applyBorder="1" applyAlignment="1">
      <alignment horizontal="left" vertical="center" wrapText="1"/>
    </xf>
    <xf numFmtId="0" fontId="6" fillId="5" borderId="2" xfId="168" applyFont="1" applyFill="1" applyBorder="1" applyAlignment="1">
      <alignment horizontal="center" vertical="center" wrapText="1"/>
    </xf>
    <xf numFmtId="0" fontId="6" fillId="0" borderId="2" xfId="168" applyFont="1" applyBorder="1" applyAlignment="1">
      <alignment horizontal="center" vertical="center" wrapText="1"/>
    </xf>
    <xf numFmtId="0" fontId="9" fillId="5" borderId="9" xfId="168" applyFont="1" applyFill="1" applyBorder="1" applyAlignment="1">
      <alignment horizontal="left" vertical="center" wrapText="1"/>
    </xf>
    <xf numFmtId="0" fontId="6" fillId="0" borderId="9" xfId="168" applyFont="1" applyBorder="1" applyAlignment="1">
      <alignment horizontal="center" vertical="center" wrapText="1"/>
    </xf>
    <xf numFmtId="0" fontId="6" fillId="0" borderId="9" xfId="168" applyFont="1" applyBorder="1" applyAlignment="1">
      <alignment horizontal="left" vertical="center" wrapText="1"/>
    </xf>
    <xf numFmtId="0" fontId="6" fillId="0" borderId="10" xfId="168" applyFont="1" applyBorder="1" applyAlignment="1">
      <alignment horizontal="left" vertical="center" wrapText="1"/>
    </xf>
    <xf numFmtId="0" fontId="6" fillId="5" borderId="2" xfId="168" applyFont="1" applyFill="1" applyBorder="1" applyAlignment="1">
      <alignment horizontal="left" vertical="center" wrapText="1"/>
    </xf>
    <xf numFmtId="0" fontId="6" fillId="5" borderId="2" xfId="261" applyFont="1" applyFill="1" applyBorder="1" applyAlignment="1">
      <alignment horizontal="center" vertical="center"/>
    </xf>
    <xf numFmtId="0" fontId="6" fillId="0" borderId="2" xfId="168" applyFont="1" applyBorder="1" applyAlignment="1">
      <alignment horizontal="left" vertical="center" wrapText="1"/>
    </xf>
    <xf numFmtId="0" fontId="6" fillId="5" borderId="9" xfId="261" applyFont="1" applyFill="1" applyBorder="1" applyAlignment="1">
      <alignment horizontal="center" vertical="center"/>
    </xf>
    <xf numFmtId="0" fontId="6" fillId="6" borderId="9" xfId="168" applyFont="1" applyFill="1" applyBorder="1" applyAlignment="1">
      <alignment horizontal="left" vertical="center" wrapText="1"/>
    </xf>
    <xf numFmtId="0" fontId="6" fillId="6" borderId="10" xfId="168" applyFont="1" applyFill="1" applyBorder="1" applyAlignment="1">
      <alignment horizontal="left" vertical="center" wrapText="1"/>
    </xf>
    <xf numFmtId="0" fontId="5" fillId="0" borderId="7" xfId="261" applyFont="1" applyBorder="1" applyAlignment="1">
      <alignment horizontal="center" vertical="center"/>
    </xf>
    <xf numFmtId="0" fontId="5" fillId="0" borderId="7" xfId="261" applyFont="1" applyBorder="1" applyAlignment="1">
      <alignment horizontal="center" vertical="center" wrapText="1"/>
    </xf>
    <xf numFmtId="0" fontId="6" fillId="0" borderId="7" xfId="168" applyFont="1" applyBorder="1" applyAlignment="1">
      <alignment vertical="center" wrapText="1"/>
    </xf>
    <xf numFmtId="0" fontId="6" fillId="0" borderId="7" xfId="168" applyFont="1" applyBorder="1" applyAlignment="1">
      <alignment horizontal="center" vertical="center" wrapText="1"/>
    </xf>
    <xf numFmtId="0" fontId="9" fillId="0" borderId="7" xfId="168" applyFont="1" applyBorder="1" applyAlignment="1">
      <alignment horizontal="left" vertical="center" wrapText="1"/>
    </xf>
    <xf numFmtId="0" fontId="6" fillId="0" borderId="7" xfId="168" applyFont="1" applyBorder="1" applyAlignment="1">
      <alignment horizontal="left" vertical="center" wrapText="1"/>
    </xf>
    <xf numFmtId="0" fontId="6" fillId="0" borderId="11" xfId="168" applyFont="1" applyBorder="1" applyAlignment="1">
      <alignment horizontal="left" vertical="center" wrapText="1"/>
    </xf>
    <xf numFmtId="0" fontId="5" fillId="0" borderId="9" xfId="261" applyFont="1" applyBorder="1" applyAlignment="1">
      <alignment horizontal="center" vertical="center"/>
    </xf>
    <xf numFmtId="0" fontId="5" fillId="0" borderId="9" xfId="261" applyFont="1" applyBorder="1" applyAlignment="1">
      <alignment horizontal="center" vertical="center" wrapText="1"/>
    </xf>
    <xf numFmtId="0" fontId="9" fillId="0" borderId="2" xfId="168" applyFont="1" applyBorder="1" applyAlignment="1">
      <alignment horizontal="center" vertical="center" wrapText="1"/>
    </xf>
    <xf numFmtId="0" fontId="9" fillId="0" borderId="2" xfId="168" applyFont="1" applyBorder="1" applyAlignment="1">
      <alignment horizontal="left" vertical="center" wrapText="1"/>
    </xf>
    <xf numFmtId="0" fontId="6" fillId="0" borderId="8" xfId="168" applyFont="1" applyBorder="1" applyAlignment="1">
      <alignment horizontal="center" vertical="center" wrapText="1"/>
    </xf>
    <xf numFmtId="0" fontId="6" fillId="5" borderId="2" xfId="261" applyFont="1" applyFill="1" applyBorder="1" applyAlignment="1">
      <alignment horizontal="center" vertical="center" wrapText="1"/>
    </xf>
    <xf numFmtId="0" fontId="6" fillId="0" borderId="5" xfId="168" applyFont="1" applyBorder="1" applyAlignment="1">
      <alignment horizontal="center" vertical="center" wrapText="1"/>
    </xf>
    <xf numFmtId="0" fontId="6" fillId="0" borderId="0" xfId="168" applyFont="1" applyAlignment="1">
      <alignment horizontal="center" vertical="center" wrapText="1"/>
    </xf>
    <xf numFmtId="0" fontId="6" fillId="0" borderId="3" xfId="168" applyFont="1" applyBorder="1" applyAlignment="1">
      <alignment horizontal="left" vertical="center" wrapText="1"/>
    </xf>
    <xf numFmtId="0" fontId="6" fillId="5" borderId="8" xfId="261" applyFont="1" applyFill="1" applyBorder="1" applyAlignment="1">
      <alignment horizontal="center" vertical="center" wrapText="1"/>
    </xf>
    <xf numFmtId="0" fontId="6" fillId="5" borderId="12" xfId="168" applyFont="1" applyFill="1" applyBorder="1" applyAlignment="1">
      <alignment horizontal="center" vertical="center" wrapText="1"/>
    </xf>
    <xf numFmtId="0" fontId="6" fillId="5" borderId="12" xfId="168" applyFont="1" applyFill="1" applyBorder="1" applyAlignment="1">
      <alignment horizontal="left" vertical="center" wrapText="1"/>
    </xf>
    <xf numFmtId="0" fontId="6" fillId="5" borderId="8" xfId="168" applyFont="1" applyFill="1" applyBorder="1" applyAlignment="1">
      <alignment horizontal="center" vertical="center" wrapText="1"/>
    </xf>
    <xf numFmtId="0" fontId="6" fillId="5" borderId="13" xfId="168" applyFont="1" applyFill="1" applyBorder="1" applyAlignment="1">
      <alignment horizontal="left" vertical="center" wrapText="1"/>
    </xf>
    <xf numFmtId="0" fontId="8" fillId="0" borderId="8" xfId="168" applyFont="1" applyBorder="1" applyAlignment="1">
      <alignment horizontal="left" vertical="center" wrapText="1"/>
    </xf>
    <xf numFmtId="0" fontId="6" fillId="0" borderId="8" xfId="168" applyFont="1" applyBorder="1" applyAlignment="1">
      <alignment horizontal="left" vertical="center" wrapText="1"/>
    </xf>
    <xf numFmtId="0" fontId="6" fillId="0" borderId="14" xfId="168" applyFont="1" applyBorder="1" applyAlignment="1">
      <alignment horizontal="left" vertical="center" wrapText="1"/>
    </xf>
    <xf numFmtId="0" fontId="6" fillId="0" borderId="15" xfId="168" applyFont="1" applyBorder="1" applyAlignment="1">
      <alignment horizontal="center" vertical="center" wrapText="1"/>
    </xf>
    <xf numFmtId="0" fontId="6" fillId="0" borderId="15" xfId="168" applyFont="1" applyBorder="1" applyAlignment="1">
      <alignment horizontal="left" vertical="center" wrapText="1"/>
    </xf>
    <xf numFmtId="0" fontId="6" fillId="0" borderId="16" xfId="168" applyFont="1" applyBorder="1" applyAlignment="1">
      <alignment horizontal="left" vertical="center" wrapText="1"/>
    </xf>
    <xf numFmtId="0" fontId="6" fillId="0" borderId="0" xfId="268" applyFont="1" applyAlignment="1">
      <alignment horizontal="center" vertical="center" wrapText="1"/>
    </xf>
    <xf numFmtId="0" fontId="10" fillId="0" borderId="2" xfId="261" applyFont="1" applyBorder="1">
      <alignment vertical="center"/>
    </xf>
    <xf numFmtId="0" fontId="5" fillId="0" borderId="0" xfId="261" applyFont="1" applyAlignment="1">
      <alignment vertical="center" wrapText="1"/>
    </xf>
    <xf numFmtId="0" fontId="5" fillId="5" borderId="0" xfId="261" applyFont="1" applyFill="1">
      <alignment vertical="center"/>
    </xf>
    <xf numFmtId="0" fontId="6" fillId="0" borderId="7" xfId="261" applyFont="1" applyBorder="1" applyAlignment="1">
      <alignment vertical="center" wrapText="1"/>
    </xf>
    <xf numFmtId="0" fontId="11" fillId="0" borderId="0" xfId="261" applyFont="1" applyAlignment="1">
      <alignment vertical="center" wrapText="1"/>
    </xf>
    <xf numFmtId="0" fontId="6" fillId="5" borderId="2" xfId="261" applyFont="1" applyFill="1" applyBorder="1" applyAlignment="1">
      <alignment horizontal="left" vertical="center" wrapText="1"/>
    </xf>
    <xf numFmtId="0" fontId="5" fillId="0" borderId="2" xfId="261" applyFont="1" applyBorder="1" applyAlignment="1">
      <alignment horizontal="left" vertical="center"/>
    </xf>
    <xf numFmtId="0" fontId="12" fillId="0" borderId="0" xfId="140" applyFont="1" applyFill="1">
      <alignment vertical="center"/>
    </xf>
    <xf numFmtId="0" fontId="13" fillId="0" borderId="0" xfId="140" applyFont="1" applyFill="1">
      <alignment vertical="center"/>
    </xf>
    <xf numFmtId="0" fontId="14" fillId="0" borderId="0" xfId="140" applyFont="1" applyFill="1">
      <alignment vertical="center"/>
    </xf>
    <xf numFmtId="0" fontId="15" fillId="0" borderId="0" xfId="140" applyFont="1" applyFill="1">
      <alignment vertical="center"/>
    </xf>
    <xf numFmtId="0" fontId="16" fillId="0" borderId="0" xfId="140" applyFont="1" applyFill="1">
      <alignment vertical="center"/>
    </xf>
    <xf numFmtId="0" fontId="0" fillId="0" borderId="0" xfId="0" applyFont="1">
      <alignment vertical="center"/>
    </xf>
    <xf numFmtId="0" fontId="14" fillId="0" borderId="0" xfId="140" applyFont="1" applyFill="1" applyAlignment="1">
      <alignment horizontal="center" vertical="center"/>
    </xf>
    <xf numFmtId="0" fontId="14" fillId="0" borderId="0" xfId="140" applyFont="1" applyFill="1" applyAlignment="1">
      <alignment vertical="center" wrapText="1"/>
    </xf>
    <xf numFmtId="195" fontId="14" fillId="0" borderId="0" xfId="140" applyNumberFormat="1" applyFont="1" applyFill="1" applyAlignment="1">
      <alignment horizontal="center" vertical="center"/>
    </xf>
    <xf numFmtId="196" fontId="13" fillId="0" borderId="0" xfId="140" applyNumberFormat="1" applyFont="1" applyFill="1" applyAlignment="1">
      <alignment horizontal="right" vertical="center"/>
    </xf>
    <xf numFmtId="196" fontId="14" fillId="0" borderId="0" xfId="140" applyNumberFormat="1" applyFont="1" applyFill="1" applyAlignment="1">
      <alignment horizontal="center" vertical="center"/>
    </xf>
    <xf numFmtId="0" fontId="14" fillId="0" borderId="0" xfId="140" applyFont="1" applyFill="1" applyAlignment="1">
      <alignment horizontal="center" vertical="center" wrapText="1"/>
    </xf>
    <xf numFmtId="0" fontId="14" fillId="0" borderId="0" xfId="140" applyFont="1">
      <alignment vertical="center"/>
    </xf>
    <xf numFmtId="0" fontId="17" fillId="0" borderId="0" xfId="258" applyFont="1" applyFill="1" applyAlignment="1">
      <alignment horizontal="center" vertical="center"/>
    </xf>
    <xf numFmtId="195" fontId="17" fillId="0" borderId="0" xfId="258" applyNumberFormat="1" applyFont="1" applyFill="1" applyAlignment="1">
      <alignment horizontal="center" vertical="center"/>
    </xf>
    <xf numFmtId="0" fontId="18" fillId="0" borderId="0" xfId="258" applyFont="1" applyFill="1" applyAlignment="1">
      <alignment horizontal="center" vertical="center"/>
    </xf>
    <xf numFmtId="0" fontId="19" fillId="0" borderId="0" xfId="140" applyFont="1" applyFill="1" applyAlignment="1">
      <alignment horizontal="left"/>
    </xf>
    <xf numFmtId="195" fontId="20" fillId="0" borderId="0" xfId="1" applyNumberFormat="1" applyFont="1" applyFill="1" applyAlignment="1">
      <alignment horizontal="center" vertical="center" wrapText="1"/>
    </xf>
    <xf numFmtId="196" fontId="20" fillId="0" borderId="0" xfId="140" applyNumberFormat="1" applyFont="1" applyFill="1" applyAlignment="1">
      <alignment horizontal="right" vertical="center" wrapText="1"/>
    </xf>
    <xf numFmtId="0" fontId="8" fillId="7" borderId="2" xfId="263" applyFont="1" applyFill="1" applyBorder="1" applyAlignment="1" applyProtection="1">
      <alignment horizontal="center" vertical="center" wrapText="1"/>
      <protection hidden="1"/>
    </xf>
    <xf numFmtId="195" fontId="8" fillId="7" borderId="2" xfId="140" applyNumberFormat="1" applyFont="1" applyFill="1" applyBorder="1" applyAlignment="1">
      <alignment horizontal="center" vertical="center" wrapText="1"/>
    </xf>
    <xf numFmtId="196" fontId="8" fillId="7" borderId="3" xfId="263" applyNumberFormat="1" applyFont="1" applyFill="1" applyBorder="1" applyAlignment="1" applyProtection="1">
      <alignment horizontal="center" vertical="center" wrapText="1"/>
      <protection hidden="1"/>
    </xf>
    <xf numFmtId="196" fontId="8" fillId="7" borderId="4" xfId="263" applyNumberFormat="1" applyFont="1" applyFill="1" applyBorder="1" applyAlignment="1" applyProtection="1">
      <alignment horizontal="center" vertical="center" wrapText="1"/>
      <protection hidden="1"/>
    </xf>
    <xf numFmtId="196" fontId="8" fillId="7" borderId="5" xfId="263" applyNumberFormat="1" applyFont="1" applyFill="1" applyBorder="1" applyAlignment="1" applyProtection="1">
      <alignment horizontal="center" vertical="center" wrapText="1"/>
      <protection hidden="1"/>
    </xf>
    <xf numFmtId="196" fontId="8" fillId="7" borderId="2" xfId="263" applyNumberFormat="1" applyFont="1" applyFill="1" applyBorder="1" applyAlignment="1" applyProtection="1">
      <alignment horizontal="center" vertical="center" wrapText="1"/>
      <protection hidden="1"/>
    </xf>
    <xf numFmtId="196" fontId="8" fillId="7" borderId="2" xfId="162" applyNumberFormat="1" applyFont="1" applyFill="1" applyBorder="1" applyAlignment="1" applyProtection="1">
      <alignment horizontal="center" vertical="center" wrapText="1"/>
      <protection locked="0"/>
    </xf>
    <xf numFmtId="196" fontId="8" fillId="7" borderId="2" xfId="263" applyNumberFormat="1" applyFont="1" applyFill="1" applyBorder="1" applyAlignment="1" applyProtection="1">
      <alignment horizontal="center" vertical="center" wrapText="1"/>
      <protection locked="0"/>
    </xf>
    <xf numFmtId="0" fontId="15" fillId="8" borderId="2" xfId="140" applyFont="1" applyFill="1" applyBorder="1" applyAlignment="1">
      <alignment horizontal="center" vertical="center" wrapText="1"/>
    </xf>
    <xf numFmtId="0" fontId="21" fillId="8" borderId="2" xfId="79" applyFont="1" applyFill="1" applyBorder="1" applyAlignment="1">
      <alignment horizontal="center" vertical="center" wrapText="1"/>
    </xf>
    <xf numFmtId="197" fontId="14" fillId="8" borderId="2" xfId="140" applyNumberFormat="1" applyFont="1" applyFill="1" applyBorder="1" applyAlignment="1">
      <alignment horizontal="center" vertical="center" wrapText="1"/>
    </xf>
    <xf numFmtId="195" fontId="14" fillId="8" borderId="2" xfId="140" applyNumberFormat="1" applyFont="1" applyFill="1" applyBorder="1" applyAlignment="1">
      <alignment horizontal="center" vertical="center" wrapText="1"/>
    </xf>
    <xf numFmtId="196" fontId="13" fillId="8" borderId="2" xfId="140" applyNumberFormat="1" applyFont="1" applyFill="1" applyBorder="1" applyAlignment="1">
      <alignment horizontal="right" vertical="center" wrapText="1"/>
    </xf>
    <xf numFmtId="0" fontId="14" fillId="0" borderId="2" xfId="246" applyFont="1" applyFill="1" applyBorder="1" applyAlignment="1">
      <alignment horizontal="center" vertical="center" wrapText="1"/>
    </xf>
    <xf numFmtId="0" fontId="2" fillId="0" borderId="2" xfId="228" applyFont="1" applyFill="1" applyBorder="1" applyAlignment="1">
      <alignment horizontal="left" vertical="center" wrapText="1"/>
    </xf>
    <xf numFmtId="0" fontId="2" fillId="0" borderId="2" xfId="228" applyFont="1" applyFill="1" applyBorder="1" applyAlignment="1">
      <alignment horizontal="center" vertical="center" wrapText="1"/>
    </xf>
    <xf numFmtId="195" fontId="2" fillId="0" borderId="2" xfId="228" applyNumberFormat="1" applyFont="1" applyFill="1" applyBorder="1" applyAlignment="1">
      <alignment horizontal="center" vertical="center" wrapText="1"/>
    </xf>
    <xf numFmtId="196" fontId="14" fillId="0" borderId="2" xfId="140" applyNumberFormat="1" applyFont="1" applyFill="1" applyBorder="1">
      <alignment vertical="center"/>
    </xf>
    <xf numFmtId="196" fontId="13" fillId="0" borderId="2" xfId="140" applyNumberFormat="1" applyFont="1" applyFill="1" applyBorder="1">
      <alignment vertical="center"/>
    </xf>
    <xf numFmtId="198" fontId="2" fillId="0" borderId="2" xfId="228" applyNumberFormat="1" applyFont="1" applyFill="1" applyBorder="1" applyAlignment="1">
      <alignment horizontal="center" vertical="center" wrapText="1"/>
    </xf>
    <xf numFmtId="0" fontId="2" fillId="5" borderId="2" xfId="228" applyFont="1" applyFill="1" applyBorder="1" applyAlignment="1">
      <alignment horizontal="left" vertical="center" wrapText="1"/>
    </xf>
    <xf numFmtId="0" fontId="14" fillId="0" borderId="2" xfId="140" applyFont="1" applyFill="1" applyBorder="1" applyAlignment="1">
      <alignment vertical="center" wrapText="1"/>
    </xf>
    <xf numFmtId="198" fontId="14" fillId="0" borderId="2" xfId="140" applyNumberFormat="1" applyFont="1" applyFill="1" applyBorder="1" applyAlignment="1">
      <alignment horizontal="center" vertical="center"/>
    </xf>
    <xf numFmtId="196" fontId="13" fillId="0" borderId="2" xfId="140" applyNumberFormat="1" applyFont="1" applyFill="1" applyBorder="1" applyAlignment="1">
      <alignment horizontal="right" vertical="center"/>
    </xf>
    <xf numFmtId="0" fontId="14" fillId="8" borderId="2" xfId="246" applyFont="1" applyFill="1" applyBorder="1" applyAlignment="1">
      <alignment horizontal="center" vertical="center" wrapText="1"/>
    </xf>
    <xf numFmtId="0" fontId="21" fillId="8" borderId="3" xfId="228" applyFont="1" applyFill="1" applyBorder="1" applyAlignment="1">
      <alignment horizontal="center" vertical="center" wrapText="1"/>
    </xf>
    <xf numFmtId="0" fontId="21" fillId="8" borderId="5" xfId="228" applyFont="1" applyFill="1" applyBorder="1" applyAlignment="1">
      <alignment horizontal="center" vertical="center" wrapText="1"/>
    </xf>
    <xf numFmtId="0" fontId="2" fillId="8" borderId="2" xfId="228" applyFont="1" applyFill="1" applyBorder="1" applyAlignment="1">
      <alignment horizontal="center" vertical="center" wrapText="1"/>
    </xf>
    <xf numFmtId="195" fontId="2" fillId="8" borderId="2" xfId="228" applyNumberFormat="1" applyFont="1" applyFill="1" applyBorder="1" applyAlignment="1">
      <alignment horizontal="center" vertical="center" wrapText="1"/>
    </xf>
    <xf numFmtId="0" fontId="2" fillId="8" borderId="2" xfId="228" applyFont="1" applyFill="1" applyBorder="1" applyAlignment="1">
      <alignment horizontal="right" vertical="center" wrapText="1"/>
    </xf>
    <xf numFmtId="196" fontId="13" fillId="8" borderId="2" xfId="140" applyNumberFormat="1" applyFont="1" applyFill="1" applyBorder="1" applyAlignment="1">
      <alignment horizontal="right" vertical="center"/>
    </xf>
    <xf numFmtId="0" fontId="15" fillId="9" borderId="2" xfId="140" applyFont="1" applyFill="1" applyBorder="1" applyAlignment="1">
      <alignment horizontal="center" vertical="center" wrapText="1"/>
    </xf>
    <xf numFmtId="0" fontId="21" fillId="9" borderId="2" xfId="79" applyFont="1" applyFill="1" applyBorder="1" applyAlignment="1">
      <alignment horizontal="center" vertical="center" wrapText="1"/>
    </xf>
    <xf numFmtId="197" fontId="14" fillId="9" borderId="2" xfId="140" applyNumberFormat="1" applyFont="1" applyFill="1" applyBorder="1" applyAlignment="1">
      <alignment horizontal="center" vertical="center" wrapText="1"/>
    </xf>
    <xf numFmtId="195" fontId="14" fillId="9" borderId="2" xfId="140" applyNumberFormat="1" applyFont="1" applyFill="1" applyBorder="1" applyAlignment="1">
      <alignment horizontal="center" vertical="center"/>
    </xf>
    <xf numFmtId="196" fontId="14" fillId="9" borderId="2" xfId="140" applyNumberFormat="1" applyFont="1" applyFill="1" applyBorder="1">
      <alignment vertical="center"/>
    </xf>
    <xf numFmtId="196" fontId="14" fillId="9" borderId="2" xfId="140" applyNumberFormat="1" applyFont="1" applyFill="1" applyBorder="1" applyAlignment="1">
      <alignment horizontal="right" vertical="center" wrapText="1"/>
    </xf>
    <xf numFmtId="0" fontId="14" fillId="0" borderId="2" xfId="140" applyFont="1" applyFill="1" applyBorder="1" applyAlignment="1">
      <alignment horizontal="center" vertical="center" wrapText="1"/>
    </xf>
    <xf numFmtId="0" fontId="14" fillId="0" borderId="2" xfId="246" applyFont="1" applyFill="1" applyBorder="1" applyAlignment="1">
      <alignment horizontal="left" vertical="center" wrapText="1"/>
    </xf>
    <xf numFmtId="197" fontId="14" fillId="0" borderId="2" xfId="140" applyNumberFormat="1" applyFont="1" applyFill="1" applyBorder="1" applyAlignment="1">
      <alignment horizontal="center" vertical="center" wrapText="1"/>
    </xf>
    <xf numFmtId="195" fontId="14" fillId="0" borderId="2" xfId="140" applyNumberFormat="1" applyFont="1" applyFill="1" applyBorder="1" applyAlignment="1">
      <alignment horizontal="center" vertical="center"/>
    </xf>
    <xf numFmtId="185" fontId="2" fillId="0" borderId="2" xfId="263" applyNumberFormat="1" applyFont="1" applyFill="1" applyBorder="1" applyAlignment="1" applyProtection="1">
      <alignment vertical="center" wrapText="1"/>
      <protection locked="0"/>
    </xf>
    <xf numFmtId="0" fontId="14" fillId="5" borderId="2" xfId="228" applyFont="1" applyFill="1" applyBorder="1" applyAlignment="1">
      <alignment vertical="center" wrapText="1"/>
    </xf>
    <xf numFmtId="0" fontId="2" fillId="0" borderId="2" xfId="228" applyFont="1" applyFill="1" applyBorder="1" applyAlignment="1">
      <alignment vertical="center" wrapText="1"/>
    </xf>
    <xf numFmtId="0" fontId="17" fillId="0" borderId="0" xfId="258" applyFont="1" applyFill="1" applyAlignment="1">
      <alignment horizontal="center" vertical="center" wrapText="1"/>
    </xf>
    <xf numFmtId="196" fontId="8" fillId="7" borderId="2" xfId="140" applyNumberFormat="1" applyFont="1" applyFill="1" applyBorder="1" applyAlignment="1">
      <alignment horizontal="center" vertical="center" wrapText="1"/>
    </xf>
    <xf numFmtId="196" fontId="14" fillId="8" borderId="2" xfId="140" applyNumberFormat="1" applyFont="1" applyFill="1" applyBorder="1" applyAlignment="1">
      <alignment horizontal="center" vertical="center"/>
    </xf>
    <xf numFmtId="0" fontId="14" fillId="8" borderId="2" xfId="140" applyFont="1" applyFill="1" applyBorder="1" applyAlignment="1">
      <alignment horizontal="center" vertical="center" wrapText="1"/>
    </xf>
    <xf numFmtId="196" fontId="14" fillId="0" borderId="2" xfId="140" applyNumberFormat="1" applyFont="1" applyFill="1" applyBorder="1" applyAlignment="1">
      <alignment horizontal="center" vertical="center"/>
    </xf>
    <xf numFmtId="0" fontId="2" fillId="0" borderId="2" xfId="141" applyFont="1" applyFill="1" applyBorder="1" applyAlignment="1" applyProtection="1">
      <alignment horizontal="center" vertical="center" wrapText="1"/>
      <protection locked="0"/>
    </xf>
    <xf numFmtId="195" fontId="13" fillId="0" borderId="2" xfId="262" applyNumberFormat="1" applyFont="1" applyFill="1" applyBorder="1" applyAlignment="1">
      <alignment horizontal="center" vertical="center" wrapText="1"/>
    </xf>
    <xf numFmtId="0" fontId="15" fillId="0" borderId="2" xfId="140" applyFont="1" applyFill="1" applyBorder="1" applyAlignment="1">
      <alignment horizontal="center" vertical="center" wrapText="1"/>
    </xf>
    <xf numFmtId="0" fontId="22" fillId="0" borderId="2" xfId="140" applyFont="1" applyFill="1" applyBorder="1" applyAlignment="1">
      <alignment horizontal="center" vertical="center" wrapText="1"/>
    </xf>
    <xf numFmtId="196" fontId="14" fillId="9" borderId="2" xfId="140" applyNumberFormat="1" applyFont="1" applyFill="1" applyBorder="1" applyAlignment="1">
      <alignment horizontal="center" vertical="center"/>
    </xf>
    <xf numFmtId="0" fontId="14" fillId="9" borderId="2" xfId="140" applyFont="1" applyFill="1" applyBorder="1" applyAlignment="1">
      <alignment horizontal="center" vertical="center" wrapText="1"/>
    </xf>
    <xf numFmtId="0" fontId="14" fillId="0" borderId="2" xfId="140" applyFont="1" applyFill="1" applyBorder="1" applyAlignment="1">
      <alignment horizontal="justify" vertical="center" wrapText="1"/>
    </xf>
    <xf numFmtId="0" fontId="13" fillId="0" borderId="0" xfId="140" applyFont="1">
      <alignment vertical="center"/>
    </xf>
    <xf numFmtId="0" fontId="15" fillId="0" borderId="0" xfId="140" applyFont="1">
      <alignment vertical="center"/>
    </xf>
    <xf numFmtId="195" fontId="14" fillId="8" borderId="2" xfId="140" applyNumberFormat="1" applyFont="1" applyFill="1" applyBorder="1" applyAlignment="1">
      <alignment horizontal="center" vertical="center"/>
    </xf>
    <xf numFmtId="196" fontId="14" fillId="8" borderId="2" xfId="140" applyNumberFormat="1" applyFont="1" applyFill="1" applyBorder="1">
      <alignment vertical="center"/>
    </xf>
    <xf numFmtId="196" fontId="14" fillId="8" borderId="2" xfId="140" applyNumberFormat="1" applyFont="1" applyFill="1" applyBorder="1" applyAlignment="1">
      <alignment horizontal="right" vertical="center" wrapText="1"/>
    </xf>
    <xf numFmtId="195" fontId="23" fillId="8" borderId="2" xfId="140" applyNumberFormat="1" applyFont="1" applyFill="1" applyBorder="1" applyAlignment="1">
      <alignment horizontal="center" vertical="center"/>
    </xf>
    <xf numFmtId="196" fontId="23" fillId="8" borderId="2" xfId="140" applyNumberFormat="1" applyFont="1" applyFill="1" applyBorder="1">
      <alignment vertical="center"/>
    </xf>
    <xf numFmtId="196" fontId="23" fillId="8" borderId="2" xfId="140" applyNumberFormat="1" applyFont="1" applyFill="1" applyBorder="1" applyAlignment="1">
      <alignment horizontal="right" vertical="center" wrapText="1"/>
    </xf>
    <xf numFmtId="0" fontId="24" fillId="0" borderId="2" xfId="140" applyFont="1" applyFill="1" applyBorder="1" applyAlignment="1">
      <alignment horizontal="left" vertical="center" wrapText="1"/>
    </xf>
    <xf numFmtId="0" fontId="15" fillId="0" borderId="2" xfId="140" applyFont="1" applyFill="1" applyBorder="1" applyAlignment="1">
      <alignment vertical="center" wrapText="1"/>
    </xf>
    <xf numFmtId="0" fontId="15" fillId="0" borderId="9" xfId="140" applyFont="1" applyFill="1" applyBorder="1" applyAlignment="1">
      <alignment vertical="center" wrapText="1"/>
    </xf>
    <xf numFmtId="0" fontId="23" fillId="8" borderId="2" xfId="140" applyFont="1" applyFill="1" applyBorder="1" applyAlignment="1">
      <alignment horizontal="center" vertical="center" wrapText="1"/>
    </xf>
    <xf numFmtId="0" fontId="14" fillId="0" borderId="7" xfId="140" applyFont="1" applyFill="1" applyBorder="1" applyAlignment="1">
      <alignment horizontal="justify" vertical="center" wrapText="1"/>
    </xf>
    <xf numFmtId="0" fontId="14" fillId="0" borderId="9" xfId="140" applyFont="1" applyFill="1" applyBorder="1" applyAlignment="1">
      <alignment horizontal="justify" vertical="center" wrapText="1"/>
    </xf>
    <xf numFmtId="0" fontId="16" fillId="0" borderId="0" xfId="140" applyFont="1">
      <alignment vertical="center"/>
    </xf>
    <xf numFmtId="0" fontId="25" fillId="0" borderId="0" xfId="257" applyFont="1" applyFill="1" applyAlignment="1" applyProtection="1">
      <alignment vertical="center"/>
    </xf>
    <xf numFmtId="0" fontId="26" fillId="0" borderId="0" xfId="257" applyFont="1" applyFill="1" applyAlignment="1" applyProtection="1">
      <alignment vertical="center"/>
    </xf>
    <xf numFmtId="0" fontId="27" fillId="0" borderId="0" xfId="257" applyFont="1" applyFill="1" applyAlignment="1" applyProtection="1">
      <alignment vertical="center"/>
    </xf>
    <xf numFmtId="0" fontId="21" fillId="0" borderId="0" xfId="257" applyFont="1" applyFill="1" applyAlignment="1" applyProtection="1">
      <alignment vertical="center"/>
    </xf>
    <xf numFmtId="0" fontId="2" fillId="0" borderId="0" xfId="257" applyFont="1" applyFill="1" applyAlignment="1" applyProtection="1">
      <alignment vertical="center"/>
    </xf>
    <xf numFmtId="0" fontId="28" fillId="0" borderId="0" xfId="257" applyNumberFormat="1" applyFont="1" applyFill="1" applyAlignment="1" applyProtection="1">
      <alignment vertical="center"/>
    </xf>
    <xf numFmtId="0" fontId="3" fillId="0" borderId="0" xfId="257" applyNumberFormat="1" applyFont="1" applyFill="1" applyAlignment="1" applyProtection="1">
      <alignment vertical="center" wrapText="1"/>
    </xf>
    <xf numFmtId="43" fontId="29" fillId="0" borderId="0" xfId="191" applyFont="1" applyFill="1" applyAlignment="1">
      <alignment horizontal="center" vertical="center"/>
    </xf>
    <xf numFmtId="0" fontId="25" fillId="0" borderId="0" xfId="257" applyFont="1" applyFill="1" applyAlignment="1" applyProtection="1">
      <alignment vertical="center" wrapText="1"/>
    </xf>
    <xf numFmtId="0" fontId="25" fillId="0" borderId="0" xfId="257" applyFont="1" applyFill="1">
      <alignment vertical="center"/>
    </xf>
    <xf numFmtId="0" fontId="30" fillId="10" borderId="0" xfId="165" applyFont="1" applyFill="1" applyAlignment="1" applyProtection="1">
      <alignment horizontal="center" vertical="center" wrapText="1"/>
    </xf>
    <xf numFmtId="0" fontId="15" fillId="0" borderId="1" xfId="205" applyNumberFormat="1" applyFont="1" applyFill="1" applyBorder="1" applyAlignment="1" applyProtection="1">
      <alignment vertical="center"/>
    </xf>
    <xf numFmtId="0" fontId="24" fillId="0" borderId="1" xfId="205" applyNumberFormat="1" applyFont="1" applyFill="1" applyBorder="1" applyAlignment="1" applyProtection="1">
      <alignment vertical="center"/>
    </xf>
    <xf numFmtId="0" fontId="25" fillId="0" borderId="0" xfId="165" applyFont="1" applyFill="1" applyAlignment="1" applyProtection="1">
      <alignment vertical="center" wrapText="1"/>
    </xf>
    <xf numFmtId="0" fontId="31" fillId="11" borderId="2" xfId="127" applyFont="1" applyFill="1" applyBorder="1" applyAlignment="1" applyProtection="1">
      <alignment horizontal="center" vertical="center" wrapText="1"/>
    </xf>
    <xf numFmtId="0" fontId="31" fillId="11" borderId="2" xfId="165" applyFont="1" applyFill="1" applyBorder="1" applyAlignment="1" applyProtection="1">
      <alignment horizontal="center" vertical="center" wrapText="1"/>
    </xf>
    <xf numFmtId="9" fontId="32" fillId="12" borderId="2" xfId="230" applyNumberFormat="1" applyFont="1" applyFill="1" applyBorder="1" applyAlignment="1">
      <alignment horizontal="center" vertical="center" wrapText="1"/>
    </xf>
    <xf numFmtId="0" fontId="15" fillId="0" borderId="2" xfId="165" applyFont="1" applyFill="1" applyBorder="1" applyAlignment="1" applyProtection="1">
      <alignment horizontal="center" vertical="center"/>
    </xf>
    <xf numFmtId="0" fontId="15" fillId="0" borderId="2" xfId="165" applyNumberFormat="1" applyFont="1" applyFill="1" applyBorder="1" applyAlignment="1" applyProtection="1">
      <alignment horizontal="center" vertical="center" wrapText="1"/>
    </xf>
    <xf numFmtId="43" fontId="14" fillId="13" borderId="2" xfId="191" applyFont="1" applyFill="1" applyBorder="1" applyAlignment="1" applyProtection="1">
      <alignment horizontal="center" vertical="center" wrapText="1"/>
      <protection locked="0"/>
    </xf>
    <xf numFmtId="43" fontId="14" fillId="0" borderId="2" xfId="165" applyNumberFormat="1" applyFont="1" applyFill="1" applyBorder="1" applyAlignment="1" applyProtection="1">
      <alignment horizontal="center" vertical="center"/>
    </xf>
    <xf numFmtId="43" fontId="2" fillId="5" borderId="2" xfId="193" applyNumberFormat="1" applyFont="1" applyFill="1" applyBorder="1" applyAlignment="1">
      <alignment horizontal="center" vertical="center"/>
    </xf>
    <xf numFmtId="0" fontId="2" fillId="0" borderId="2" xfId="193" applyFont="1" applyBorder="1" applyAlignment="1">
      <alignment vertical="center" wrapText="1"/>
    </xf>
    <xf numFmtId="0" fontId="15" fillId="0" borderId="2" xfId="165" applyNumberFormat="1" applyFont="1" applyFill="1" applyBorder="1" applyAlignment="1" applyProtection="1">
      <alignment horizontal="center" vertical="center"/>
    </xf>
    <xf numFmtId="0" fontId="24" fillId="14" borderId="2" xfId="165" applyFont="1" applyFill="1" applyBorder="1" applyAlignment="1" applyProtection="1">
      <alignment horizontal="center" vertical="center"/>
    </xf>
    <xf numFmtId="43" fontId="15" fillId="14" borderId="2" xfId="191" applyFont="1" applyFill="1" applyBorder="1" applyAlignment="1" applyProtection="1">
      <alignment horizontal="center" vertical="center" wrapText="1"/>
      <protection locked="0"/>
    </xf>
    <xf numFmtId="0" fontId="21" fillId="14" borderId="2" xfId="193" applyFont="1" applyFill="1" applyBorder="1" applyAlignment="1">
      <alignment vertical="center" wrapText="1"/>
    </xf>
    <xf numFmtId="0" fontId="24" fillId="14" borderId="3" xfId="165" applyFont="1" applyFill="1" applyBorder="1" applyAlignment="1" applyProtection="1">
      <alignment horizontal="center" vertical="center"/>
      <protection locked="0"/>
    </xf>
    <xf numFmtId="0" fontId="24" fillId="14" borderId="4" xfId="165" applyFont="1" applyFill="1" applyBorder="1" applyAlignment="1" applyProtection="1">
      <alignment horizontal="center" vertical="center"/>
      <protection locked="0"/>
    </xf>
    <xf numFmtId="0" fontId="2" fillId="14" borderId="2" xfId="193" applyFont="1" applyFill="1" applyBorder="1" applyAlignment="1">
      <alignment vertical="center" wrapText="1"/>
    </xf>
    <xf numFmtId="0" fontId="33" fillId="0" borderId="0" xfId="165" applyNumberFormat="1" applyFont="1" applyFill="1" applyAlignment="1" applyProtection="1">
      <alignment horizontal="left" vertical="center"/>
    </xf>
    <xf numFmtId="0" fontId="27" fillId="0" borderId="0" xfId="141" applyFont="1">
      <alignment vertical="center"/>
    </xf>
    <xf numFmtId="0" fontId="34" fillId="0" borderId="17" xfId="260" applyFont="1" applyBorder="1" applyAlignment="1"/>
    <xf numFmtId="0" fontId="0" fillId="0" borderId="0" xfId="159"/>
    <xf numFmtId="0" fontId="27" fillId="0" borderId="0" xfId="125" applyFont="1">
      <alignment vertical="center"/>
    </xf>
    <xf numFmtId="0" fontId="2" fillId="0" borderId="0" xfId="259" applyFont="1" applyAlignment="1">
      <alignment horizontal="center" vertical="center"/>
    </xf>
    <xf numFmtId="0" fontId="21" fillId="0" borderId="0" xfId="259" applyFont="1" applyAlignment="1">
      <alignment horizontal="center" vertical="center"/>
    </xf>
    <xf numFmtId="0" fontId="0" fillId="0" borderId="0" xfId="121" applyFont="1" applyAlignment="1"/>
    <xf numFmtId="0" fontId="0" fillId="0" borderId="0" xfId="141">
      <alignment vertical="center"/>
    </xf>
    <xf numFmtId="0" fontId="35" fillId="0" borderId="2" xfId="121" applyFont="1" applyBorder="1" applyAlignment="1">
      <alignment horizontal="center" vertical="center"/>
    </xf>
    <xf numFmtId="0" fontId="35" fillId="0" borderId="2" xfId="121" applyFont="1" applyBorder="1" applyAlignment="1">
      <alignment vertical="center"/>
    </xf>
    <xf numFmtId="0" fontId="2" fillId="6" borderId="2" xfId="121" applyFont="1" applyFill="1" applyBorder="1" applyAlignment="1">
      <alignment horizontal="center" vertical="center"/>
    </xf>
    <xf numFmtId="49" fontId="21" fillId="6" borderId="3" xfId="192" applyNumberFormat="1" applyFont="1" applyFill="1" applyBorder="1" applyAlignment="1">
      <alignment horizontal="left" vertical="center"/>
    </xf>
    <xf numFmtId="49" fontId="21" fillId="6" borderId="5" xfId="192" applyNumberFormat="1" applyFont="1" applyFill="1" applyBorder="1" applyAlignment="1">
      <alignment horizontal="left" vertical="center"/>
    </xf>
    <xf numFmtId="0" fontId="2" fillId="0" borderId="2" xfId="121" applyFont="1" applyBorder="1" applyAlignment="1">
      <alignment horizontal="center" vertical="center"/>
    </xf>
    <xf numFmtId="0" fontId="21" fillId="0" borderId="2" xfId="121" applyFont="1" applyBorder="1" applyAlignment="1">
      <alignment horizontal="center" vertical="center"/>
    </xf>
    <xf numFmtId="195" fontId="36" fillId="0" borderId="2" xfId="192" applyNumberFormat="1" applyFont="1" applyBorder="1" applyAlignment="1">
      <alignment horizontal="left" vertical="center" wrapText="1"/>
    </xf>
    <xf numFmtId="49" fontId="21" fillId="0" borderId="2" xfId="192" applyNumberFormat="1" applyFont="1" applyBorder="1" applyAlignment="1">
      <alignment horizontal="left" vertical="center" wrapText="1"/>
    </xf>
    <xf numFmtId="49" fontId="2" fillId="0" borderId="2" xfId="192" applyNumberFormat="1" applyFont="1" applyBorder="1" applyAlignment="1">
      <alignment horizontal="left" vertical="center" wrapText="1"/>
    </xf>
    <xf numFmtId="0" fontId="37" fillId="0" borderId="2" xfId="141" applyFont="1" applyBorder="1" applyAlignment="1">
      <alignment horizontal="left" vertical="center" wrapText="1"/>
    </xf>
    <xf numFmtId="0" fontId="37" fillId="0" borderId="3" xfId="141" applyFont="1" applyBorder="1" applyAlignment="1">
      <alignment horizontal="left" vertical="center" wrapText="1"/>
    </xf>
    <xf numFmtId="0" fontId="37" fillId="0" borderId="5" xfId="141" applyFont="1" applyBorder="1" applyAlignment="1">
      <alignment horizontal="left" vertical="center" wrapText="1"/>
    </xf>
    <xf numFmtId="0" fontId="21" fillId="0" borderId="2" xfId="121" applyFont="1" applyBorder="1" applyAlignment="1">
      <alignment horizontal="center" vertical="center" wrapText="1"/>
    </xf>
    <xf numFmtId="0" fontId="21" fillId="0" borderId="7" xfId="121" applyFont="1" applyBorder="1" applyAlignment="1">
      <alignment horizontal="center" vertical="center" wrapText="1"/>
    </xf>
    <xf numFmtId="0" fontId="2" fillId="0" borderId="2" xfId="192" applyFont="1" applyBorder="1" applyAlignment="1">
      <alignment horizontal="left" vertical="center" wrapText="1"/>
    </xf>
    <xf numFmtId="0" fontId="21" fillId="0" borderId="18" xfId="121" applyFont="1" applyBorder="1" applyAlignment="1">
      <alignment horizontal="center" vertical="center" wrapText="1"/>
    </xf>
    <xf numFmtId="0" fontId="21" fillId="0" borderId="9" xfId="121" applyFont="1" applyBorder="1" applyAlignment="1">
      <alignment horizontal="center" vertical="center" wrapText="1"/>
    </xf>
    <xf numFmtId="0" fontId="38" fillId="0" borderId="0" xfId="193" applyFont="1" applyAlignment="1"/>
    <xf numFmtId="0" fontId="27" fillId="0" borderId="0" xfId="193" applyFont="1" applyAlignment="1"/>
    <xf numFmtId="0" fontId="0" fillId="0" borderId="0" xfId="193" applyAlignment="1"/>
    <xf numFmtId="0" fontId="0" fillId="0" borderId="0" xfId="193" applyAlignment="1">
      <alignment horizontal="left"/>
    </xf>
    <xf numFmtId="0" fontId="39" fillId="0" borderId="19" xfId="193" applyFont="1" applyBorder="1" applyAlignment="1">
      <alignment horizontal="center" wrapText="1"/>
    </xf>
    <xf numFmtId="0" fontId="38" fillId="0" borderId="19" xfId="193" applyFont="1" applyBorder="1" applyAlignment="1"/>
    <xf numFmtId="0" fontId="40" fillId="0" borderId="0" xfId="193" applyFont="1" applyAlignment="1">
      <alignment horizontal="center" wrapText="1"/>
    </xf>
    <xf numFmtId="0" fontId="41" fillId="0" borderId="0" xfId="193" applyFont="1" applyAlignment="1">
      <alignment horizontal="center" wrapText="1"/>
    </xf>
    <xf numFmtId="0" fontId="41" fillId="0" borderId="0" xfId="193" applyFont="1" applyAlignment="1">
      <alignment horizontal="left" wrapText="1"/>
    </xf>
    <xf numFmtId="0" fontId="42" fillId="0" borderId="0" xfId="193" applyFont="1" applyAlignment="1">
      <alignment horizontal="center"/>
    </xf>
    <xf numFmtId="0" fontId="27" fillId="0" borderId="0" xfId="193" applyFont="1" applyAlignment="1">
      <alignment horizontal="left"/>
    </xf>
    <xf numFmtId="0" fontId="43" fillId="0" borderId="1" xfId="193" applyFont="1" applyBorder="1" applyAlignment="1">
      <alignment horizontal="center"/>
    </xf>
    <xf numFmtId="0" fontId="27" fillId="0" borderId="1" xfId="193" applyFont="1" applyBorder="1" applyAlignment="1">
      <alignment horizontal="center"/>
    </xf>
    <xf numFmtId="0" fontId="36" fillId="0" borderId="0" xfId="193" applyFont="1" applyAlignment="1">
      <alignment horizontal="center"/>
    </xf>
    <xf numFmtId="199" fontId="43" fillId="0" borderId="4" xfId="193" applyNumberFormat="1" applyFont="1" applyBorder="1" applyAlignment="1">
      <alignment horizontal="center"/>
    </xf>
    <xf numFmtId="0" fontId="36" fillId="0" borderId="4" xfId="193" applyFont="1" applyBorder="1" applyAlignment="1">
      <alignment horizontal="center"/>
    </xf>
    <xf numFmtId="0" fontId="36" fillId="0" borderId="1" xfId="193" applyFont="1" applyBorder="1" applyAlignment="1">
      <alignment horizontal="center"/>
    </xf>
    <xf numFmtId="0" fontId="27" fillId="0" borderId="0" xfId="193" applyFont="1" applyAlignment="1">
      <alignment horizontal="right"/>
    </xf>
    <xf numFmtId="195" fontId="27" fillId="0" borderId="1" xfId="193" applyNumberFormat="1" applyFont="1" applyBorder="1" applyAlignment="1"/>
    <xf numFmtId="0" fontId="44" fillId="0" borderId="0" xfId="193" applyFont="1" applyAlignment="1"/>
    <xf numFmtId="0" fontId="0" fillId="0" borderId="1" xfId="193" applyBorder="1" applyAlignment="1">
      <alignment horizontal="center"/>
    </xf>
    <xf numFmtId="0" fontId="0" fillId="0" borderId="1" xfId="193" applyBorder="1" applyAlignment="1"/>
    <xf numFmtId="0" fontId="0" fillId="0" borderId="4" xfId="193" applyBorder="1" applyAlignment="1">
      <alignment horizontal="center"/>
    </xf>
    <xf numFmtId="0" fontId="0" fillId="0" borderId="4" xfId="193" applyBorder="1" applyAlignment="1"/>
    <xf numFmtId="0" fontId="38" fillId="0" borderId="0" xfId="193" applyFont="1" applyAlignment="1">
      <alignment wrapText="1"/>
    </xf>
    <xf numFmtId="0" fontId="45" fillId="0" borderId="0" xfId="0" applyFont="1" applyAlignment="1">
      <alignment horizontal="center" vertical="center"/>
    </xf>
    <xf numFmtId="0" fontId="46" fillId="15" borderId="1" xfId="0" applyFont="1" applyFill="1" applyBorder="1" applyAlignment="1">
      <alignment horizontal="left" vertical="center"/>
    </xf>
    <xf numFmtId="0" fontId="47" fillId="16" borderId="2" xfId="0" applyFont="1" applyFill="1" applyBorder="1" applyAlignment="1">
      <alignment horizontal="center" vertical="center"/>
    </xf>
    <xf numFmtId="0" fontId="47" fillId="16" borderId="2" xfId="0" applyFont="1" applyFill="1" applyBorder="1" applyAlignment="1">
      <alignment horizontal="center" vertical="center" wrapText="1"/>
    </xf>
    <xf numFmtId="0" fontId="48" fillId="0" borderId="2" xfId="0" applyFont="1" applyBorder="1" applyAlignment="1">
      <alignment horizontal="center" vertical="center"/>
    </xf>
    <xf numFmtId="0" fontId="48" fillId="0" borderId="2" xfId="0" applyFont="1" applyBorder="1" applyAlignment="1">
      <alignment vertical="center" wrapText="1"/>
    </xf>
    <xf numFmtId="0" fontId="49" fillId="0" borderId="2" xfId="0" applyFont="1" applyBorder="1" applyAlignment="1">
      <alignment vertical="center" wrapText="1"/>
    </xf>
    <xf numFmtId="0" fontId="50" fillId="15" borderId="2" xfId="0" applyFont="1" applyFill="1" applyBorder="1" applyAlignment="1">
      <alignment vertical="center" wrapText="1"/>
    </xf>
    <xf numFmtId="0" fontId="48" fillId="0" borderId="2" xfId="253" applyFont="1" applyBorder="1" applyAlignment="1">
      <alignment horizontal="center" vertical="center"/>
    </xf>
    <xf numFmtId="0" fontId="48" fillId="0" borderId="2" xfId="140" applyFont="1" applyBorder="1" applyAlignment="1">
      <alignment vertical="center" wrapText="1"/>
    </xf>
    <xf numFmtId="0" fontId="48" fillId="0" borderId="2" xfId="253" applyFont="1" applyBorder="1" applyAlignment="1">
      <alignment vertical="center" wrapText="1"/>
    </xf>
    <xf numFmtId="0" fontId="2" fillId="0" borderId="2" xfId="121" applyFont="1" applyBorder="1" applyAlignment="1" quotePrefix="1">
      <alignment horizontal="center" vertical="center"/>
    </xf>
    <xf numFmtId="0" fontId="21" fillId="0" borderId="2" xfId="121" applyFont="1" applyBorder="1" applyAlignment="1" quotePrefix="1">
      <alignment horizontal="center" vertical="center"/>
    </xf>
    <xf numFmtId="0" fontId="21" fillId="0" borderId="2" xfId="121" applyFont="1" applyBorder="1" applyAlignment="1" quotePrefix="1">
      <alignment horizontal="center" vertical="center" wrapText="1"/>
    </xf>
    <xf numFmtId="0" fontId="21" fillId="0" borderId="7" xfId="121" applyFont="1" applyBorder="1" applyAlignment="1" quotePrefix="1">
      <alignment horizontal="center" vertical="center" wrapText="1"/>
    </xf>
  </cellXfs>
  <cellStyles count="29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强调文字颜色 2 3 2" xfId="49"/>
    <cellStyle name="检查单元格 8 3" xfId="50"/>
    <cellStyle name="好_会所室内电气工程量（2010.03.23修改图）" xfId="51"/>
    <cellStyle name="好_铝合金阳台栏杆机护窗栏杆" xfId="52"/>
    <cellStyle name="适中 5 2" xfId="53"/>
    <cellStyle name="_08-09年度铝合金门窗栏杆工程协议清单(圳通)" xfId="54"/>
    <cellStyle name="好_金域蓝湾A1-A6、B1、C1C2铝合金栏杆工程预算(定案）_广州万科红郡四期机电总包招标清单2012、3、22" xfId="55"/>
    <cellStyle name="标题 2 9" xfId="56"/>
    <cellStyle name="好_酒店及架空层装饰结算清8.17 3" xfId="57"/>
    <cellStyle name="Accent2 - 40%" xfId="58"/>
    <cellStyle name="差_酒店及架空层装饰结算清8.17_要要别墅一期土建总包清单(2010.7.15) 2" xfId="59"/>
    <cellStyle name="差_B1-B3_21~22、47号楼别墅补充清单.xlsx" xfId="60"/>
    <cellStyle name="差_东平二期铝合金清单2008.03.19_广州万科红郡四期机电总包招标清单2012、3、22_21~22、47号楼别墅补充清单.xlsx 2" xfId="61"/>
    <cellStyle name="20% - 輔色4" xfId="62"/>
    <cellStyle name="计算 2" xfId="63"/>
    <cellStyle name="40% - 輔色2" xfId="64"/>
    <cellStyle name="好_会所电气清（给杨师） 2" xfId="65"/>
    <cellStyle name="Accent2 - 60%" xfId="66"/>
    <cellStyle name="60% - 强调文字颜色 6 3 2" xfId="67"/>
    <cellStyle name="60% - 强调文字颜色 5 4 2" xfId="68"/>
    <cellStyle name="40% - 强调文字颜色 6 4 2" xfId="69"/>
    <cellStyle name="60% - 强调文字颜色 2 3" xfId="70"/>
    <cellStyle name="20% - 强调文字颜色 4 5" xfId="71"/>
    <cellStyle name="40% - 强调文字颜色 3 9" xfId="72"/>
    <cellStyle name="常规 12 2 2" xfId="73"/>
    <cellStyle name="标题 1 5 2" xfId="74"/>
    <cellStyle name="0,0_x000d__x000a_NA_x000d__x000a_" xfId="75"/>
    <cellStyle name="40% - 强调文字颜色 1 8 2" xfId="76"/>
    <cellStyle name="货币[0] 2" xfId="77"/>
    <cellStyle name="20% - 强调文字颜色 2 4 2" xfId="78"/>
    <cellStyle name="常规 31" xfId="79"/>
    <cellStyle name="40% - 强调文字颜色 4 2" xfId="80"/>
    <cellStyle name="常规 13 5" xfId="81"/>
    <cellStyle name="输入 9 2" xfId="82"/>
    <cellStyle name="60% - 强调文字颜色 1 7 2" xfId="83"/>
    <cellStyle name="差_q.金沙湾东区三期土建清单（六局）" xfId="84"/>
    <cellStyle name="注释 2 3" xfId="85"/>
    <cellStyle name="60% - 强调文字颜色 4 2 3" xfId="86"/>
    <cellStyle name="强调文字颜色 3 2 4" xfId="87"/>
    <cellStyle name="_9、千林山居精装清单(123)" xfId="88"/>
    <cellStyle name="輸入" xfId="89"/>
    <cellStyle name="20% - 强调文字颜色 3 3" xfId="90"/>
    <cellStyle name="链接单元格 7" xfId="91"/>
    <cellStyle name="千位分隔 6 2" xfId="92"/>
    <cellStyle name="标题 4 5 2" xfId="93"/>
    <cellStyle name="警告文字" xfId="94"/>
    <cellStyle name="20% - 輔色2" xfId="95"/>
    <cellStyle name="标题 5 4" xfId="96"/>
    <cellStyle name="输出 2" xfId="97"/>
    <cellStyle name="20% - 輔色3" xfId="98"/>
    <cellStyle name="_样板房招标清单" xfId="99"/>
    <cellStyle name="千位分隔 6 4" xfId="100"/>
    <cellStyle name="千位分隔[0] 2" xfId="101"/>
    <cellStyle name="0,0_x005f_x000d__x000a_NA_x005f_x000d__x000a_" xfId="102"/>
    <cellStyle name="千位分隔[0] 3" xfId="103"/>
    <cellStyle name="20% - 輔色5" xfId="104"/>
    <cellStyle name="20% - 輔色6" xfId="105"/>
    <cellStyle name="合計" xfId="106"/>
    <cellStyle name="說明文字" xfId="107"/>
    <cellStyle name="差_09.10月惠海资金分配表10.11" xfId="108"/>
    <cellStyle name="适中 2" xfId="109"/>
    <cellStyle name="_ET_STYLE_NoName_00_" xfId="110"/>
    <cellStyle name="Accent5 - 60%" xfId="111"/>
    <cellStyle name="60% - 輔色5" xfId="112"/>
    <cellStyle name="??|?Revenuenuesy L" xfId="113"/>
    <cellStyle name="20% - 强调文字颜色 1 7 2" xfId="114"/>
    <cellStyle name="千位分隔 6" xfId="115"/>
    <cellStyle name="汇总 2 4" xfId="116"/>
    <cellStyle name="烹拳 [0]_CODE" xfId="117"/>
    <cellStyle name="标题 3 7 2" xfId="118"/>
    <cellStyle name="20% - 强调文字颜色 6 8" xfId="119"/>
    <cellStyle name="40% - 輔色5" xfId="120"/>
    <cellStyle name="?餑_x000c_睨_x0017__x000d_帼U_x0001_0_x0005_j'_x0007__x0001__x0001_ 5" xfId="121"/>
    <cellStyle name="表标题" xfId="122"/>
    <cellStyle name="_ET_STYLE_NoName_00_ 2" xfId="123"/>
    <cellStyle name="强调文字颜色 6 2 3" xfId="124"/>
    <cellStyle name="常规 16 2" xfId="125"/>
    <cellStyle name="60% - 輔色3" xfId="126"/>
    <cellStyle name="常规 10" xfId="127"/>
    <cellStyle name="60% - 輔色4" xfId="128"/>
    <cellStyle name="_x005f_x0007__万科总包预算清单(地上）" xfId="129"/>
    <cellStyle name="60% - 强调文字颜色 3 2" xfId="130"/>
    <cellStyle name="20% - 强调文字颜色 5 4" xfId="131"/>
    <cellStyle name="Currency [0]_CSHREST" xfId="132"/>
    <cellStyle name="好_广州万科清远万科华府一期A1~A6栋总包预算对数答疑2012-6-7" xfId="133"/>
    <cellStyle name="差_广州万科万科城2期E01~E04精装修招标清单-套用上海五建价_21~22、47号楼别墅补充清单.xlsx" xfId="134"/>
    <cellStyle name="差_广州万科清远万科华府一期A1~A6栋总包预算对数答疑2012-6-7" xfId="135"/>
    <cellStyle name="输出 8 2 2" xfId="136"/>
    <cellStyle name="ColLevel_0" xfId="137"/>
    <cellStyle name="40% - 强调文字颜色 5 2" xfId="138"/>
    <cellStyle name="计算 4 2" xfId="139"/>
    <cellStyle name="常规 10 3_北部湾国际广场样板房样板房装修清单2014.9.2修" xfId="140"/>
    <cellStyle name="常规 15 2 2 2" xfId="141"/>
    <cellStyle name="60% - 强调文字颜色 3 8 2" xfId="142"/>
    <cellStyle name="Dollar (zero dec) 2" xfId="143"/>
    <cellStyle name="强调文字颜色 2 2 4" xfId="144"/>
    <cellStyle name="标题 5 3" xfId="145"/>
    <cellStyle name="20% - 輔色1" xfId="146"/>
    <cellStyle name="20% - 强调文字颜色 1 2" xfId="147"/>
    <cellStyle name="40% - 强调文字颜色 2 2" xfId="148"/>
    <cellStyle name="强调文字颜色 1 7 2" xfId="149"/>
    <cellStyle name="20% - 强调文字颜色 1 2 4" xfId="150"/>
    <cellStyle name="40% - 强调文字颜色 2 3" xfId="151"/>
    <cellStyle name="20% - 强调文字颜色 2 2" xfId="152"/>
    <cellStyle name="20% - 强调文字颜色 2 2 4" xfId="153"/>
    <cellStyle name="HEADER" xfId="154"/>
    <cellStyle name="40% - 輔色6" xfId="155"/>
    <cellStyle name="警告文本 2 4" xfId="156"/>
    <cellStyle name="20% - 强调文字颜色 3 2" xfId="157"/>
    <cellStyle name="强调文字颜色 3 7 2" xfId="158"/>
    <cellStyle name="常规_高尔夫四期1标段精装修招标清单" xfId="159"/>
    <cellStyle name="20% - 强调文字颜色 3 2 4" xfId="160"/>
    <cellStyle name="60% - 强调文字颜色 1 2" xfId="161"/>
    <cellStyle name="常规_复件 5.1 工程量清单 L" xfId="162"/>
    <cellStyle name="20% - 强调文字颜色 4 2 4" xfId="163"/>
    <cellStyle name="60% - 强调文字颜色 2 2" xfId="164"/>
    <cellStyle name="常规 5" xfId="165"/>
    <cellStyle name="Accent1" xfId="166"/>
    <cellStyle name="20% - 强调文字颜色 5 2" xfId="167"/>
    <cellStyle name="3232" xfId="168"/>
    <cellStyle name="20% - 强调文字颜色 5 2 4" xfId="169"/>
    <cellStyle name="警告文本 4 2" xfId="170"/>
    <cellStyle name="强调 1" xfId="171"/>
    <cellStyle name="强调 2" xfId="172"/>
    <cellStyle name="60% - 强调文字颜色 6 2 4" xfId="173"/>
    <cellStyle name="20% - 强调文字颜色 6 2" xfId="174"/>
    <cellStyle name="20% - 强调文字颜色 6 2 4" xfId="175"/>
    <cellStyle name="60% - 强调文字颜色 4 2" xfId="176"/>
    <cellStyle name="适中 2 4" xfId="177"/>
    <cellStyle name="40% - 强调文字颜色 5 2 4" xfId="178"/>
    <cellStyle name="40% - 輔色3" xfId="179"/>
    <cellStyle name="Accent2" xfId="180"/>
    <cellStyle name="Accent6" xfId="181"/>
    <cellStyle name="Accent3 - 20%" xfId="182"/>
    <cellStyle name="40% - 强调文字颜色 2 2 4" xfId="183"/>
    <cellStyle name="常规 2 3 2 2_招标清单封面" xfId="184"/>
    <cellStyle name="40% - 强调文字颜色 3 2" xfId="185"/>
    <cellStyle name="40% - 强调文字颜色 3 2 4" xfId="186"/>
    <cellStyle name="常规 25" xfId="187"/>
    <cellStyle name="常规 30" xfId="188"/>
    <cellStyle name="千位分隔 5" xfId="189"/>
    <cellStyle name="检查单元格 2" xfId="190"/>
    <cellStyle name="千位分隔 7" xfId="191"/>
    <cellStyle name="常规_万科四季花城5A（D1-15）水电清单 2" xfId="192"/>
    <cellStyle name="常规 2 3 2 2 4" xfId="193"/>
    <cellStyle name="链接单元格 2" xfId="194"/>
    <cellStyle name="注释 2 4" xfId="195"/>
    <cellStyle name="差_09.10月惠海资金分配表10.11 2" xfId="196"/>
    <cellStyle name="标题 2 2 4" xfId="197"/>
    <cellStyle name="40% - 强调文字颜色 6 2" xfId="198"/>
    <cellStyle name="40% - 强调文字颜色 6 2 4" xfId="199"/>
    <cellStyle name="60% - 强调文字颜色 4 2 4" xfId="200"/>
    <cellStyle name="Accent3 - 60%" xfId="201"/>
    <cellStyle name="60% - 輔色1" xfId="202"/>
    <cellStyle name="60% - 輔色2" xfId="203"/>
    <cellStyle name="Currency1" xfId="204"/>
    <cellStyle name="常规 13" xfId="205"/>
    <cellStyle name="60% - 强调文字颜色 1 2 4" xfId="206"/>
    <cellStyle name="Accent6 - 60%" xfId="207"/>
    <cellStyle name="强调文字颜色 1 2 4" xfId="208"/>
    <cellStyle name="60% - 强调文字颜色 2 2 4" xfId="209"/>
    <cellStyle name="60% - 强调文字颜色 3 2 4" xfId="210"/>
    <cellStyle name="60% - 强调文字颜色 5 2" xfId="211"/>
    <cellStyle name="60% - 强调文字颜色 5 2 4" xfId="212"/>
    <cellStyle name="60% - 强调文字颜色 6 2" xfId="213"/>
    <cellStyle name="Header2" xfId="214"/>
    <cellStyle name="Column_Title" xfId="215"/>
    <cellStyle name="comma zerodec" xfId="216"/>
    <cellStyle name="comma zerodec 2" xfId="217"/>
    <cellStyle name="Comma_CSHREST" xfId="218"/>
    <cellStyle name="Currency_CSHREST" xfId="219"/>
    <cellStyle name="Currency1 2" xfId="220"/>
    <cellStyle name="常规 13 2" xfId="221"/>
    <cellStyle name="Dollar (zero dec)" xfId="222"/>
    <cellStyle name="千位分隔 13" xfId="223"/>
    <cellStyle name="Header1" xfId="224"/>
    <cellStyle name="解释性文本 6" xfId="225"/>
    <cellStyle name="Jun" xfId="226"/>
    <cellStyle name="Model" xfId="227"/>
    <cellStyle name="Normal" xfId="228"/>
    <cellStyle name="subhead" xfId="229"/>
    <cellStyle name="百分比 2" xfId="230"/>
    <cellStyle name="百分比 2 2" xfId="231"/>
    <cellStyle name="标题 1 2 4" xfId="232"/>
    <cellStyle name="货币[0] 2 2" xfId="233"/>
    <cellStyle name="标题 3 2 4" xfId="234"/>
    <cellStyle name="货币[0] 2 3" xfId="235"/>
    <cellStyle name="标题 4 2 4" xfId="236"/>
    <cellStyle name="千位分隔 12" xfId="237"/>
    <cellStyle name="輸出" xfId="238"/>
    <cellStyle name="差_湖州卡丽兰栏杆工程量清单09.26 2" xfId="239"/>
    <cellStyle name="中等" xfId="240"/>
    <cellStyle name="输入 2" xfId="241"/>
    <cellStyle name="汇总 2" xfId="242"/>
    <cellStyle name="强调 3" xfId="243"/>
    <cellStyle name="汇总 9" xfId="244"/>
    <cellStyle name="差_君御三期总包机电工程招标清单（7.21）_21~22、47号楼别墅补充清单.xlsx" xfId="245"/>
    <cellStyle name="常规_五期复式F户型成本分析" xfId="246"/>
    <cellStyle name="檢查儲存格" xfId="247"/>
    <cellStyle name="輔色6" xfId="248"/>
    <cellStyle name="强调文字颜色 1 2" xfId="249"/>
    <cellStyle name="超链接 2" xfId="250"/>
    <cellStyle name="常规 23" xfId="251"/>
    <cellStyle name="常规 13 4" xfId="252"/>
    <cellStyle name="常规 10 14" xfId="253"/>
    <cellStyle name="千位分隔 5 5" xfId="254"/>
    <cellStyle name="常规 13 2 3" xfId="255"/>
    <cellStyle name="好_广州万科万科城2期E01~E04精装修招标清单-套用上海五建价" xfId="256"/>
    <cellStyle name="常规 15 2 2" xfId="257"/>
    <cellStyle name="常规 22" xfId="258"/>
    <cellStyle name="常规 17 2" xfId="259"/>
    <cellStyle name="常规 2 2 5" xfId="260"/>
    <cellStyle name="常规 2 9" xfId="261"/>
    <cellStyle name="常规 28" xfId="262"/>
    <cellStyle name="常规 29" xfId="263"/>
    <cellStyle name="好_湖州卡丽兰栏杆工程量清单09.26 2" xfId="264"/>
    <cellStyle name="常规 6 4" xfId="265"/>
    <cellStyle name="烹拳_CODE" xfId="266"/>
    <cellStyle name="计算 2 4" xfId="267"/>
    <cellStyle name="常规_080226总包合同分界V2.0" xfId="268"/>
    <cellStyle name="强调文字颜色 6 2" xfId="269"/>
    <cellStyle name="超链接 3" xfId="270"/>
    <cellStyle name="輔色1" xfId="271"/>
    <cellStyle name="輔色2" xfId="272"/>
    <cellStyle name="輔色3" xfId="273"/>
    <cellStyle name="货币 2" xfId="274"/>
    <cellStyle name="好_君御三期总包机电工程招标清单（7.21）" xfId="275"/>
    <cellStyle name="瘤沥登瘤 臼澜" xfId="276"/>
    <cellStyle name="霓付 [0]_CODE" xfId="277"/>
    <cellStyle name="解释性文本 2" xfId="278"/>
    <cellStyle name="計算方式" xfId="279"/>
    <cellStyle name="检查单元格 2 4" xfId="280"/>
    <cellStyle name="解释性文本 2 4" xfId="281"/>
    <cellStyle name="警告文本 2" xfId="282"/>
    <cellStyle name="連結的儲存格" xfId="283"/>
    <cellStyle name="霓付_CODE" xfId="284"/>
    <cellStyle name="链接单元格 2 4" xfId="285"/>
    <cellStyle name="千位[0]_ibdn961021" xfId="286"/>
    <cellStyle name="千位分隔 11" xfId="287"/>
    <cellStyle name="千位分隔 3_方直广场裙楼清单" xfId="288"/>
    <cellStyle name="千位分隔 4 5" xfId="289"/>
    <cellStyle name="千位分隔 6 2 3" xfId="290"/>
    <cellStyle name="强调文字颜色 2 2" xfId="291"/>
    <cellStyle name="强调文字颜色 3 2" xfId="292"/>
    <cellStyle name="输入 2 4" xfId="293"/>
    <cellStyle name="强调文字颜色 6 2 4" xfId="294"/>
    <cellStyle name="输出 2 4" xfId="295"/>
    <cellStyle name="昗?_BOOKSHIP" xfId="296"/>
    <cellStyle name="样式 1" xfId="297"/>
    <cellStyle name="常规 9" xfId="298"/>
  </cellStyles>
  <tableStyles count="0" defaultTableStyle="TableStyleMedium2" defaultPivotStyle="PivotStyleLight16"/>
  <colors>
    <mruColors>
      <color rgb="005F62A1"/>
      <color rgb="00F1F7ED"/>
      <color rgb="00ECF5E7"/>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tyles" Target="styles.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40.xml"/><Relationship Id="rId47" Type="http://schemas.openxmlformats.org/officeDocument/2006/relationships/externalLink" Target="externalLinks/externalLink39.xml"/><Relationship Id="rId46" Type="http://schemas.openxmlformats.org/officeDocument/2006/relationships/externalLink" Target="externalLinks/externalLink38.xml"/><Relationship Id="rId45" Type="http://schemas.openxmlformats.org/officeDocument/2006/relationships/externalLink" Target="externalLinks/externalLink37.xml"/><Relationship Id="rId44" Type="http://schemas.openxmlformats.org/officeDocument/2006/relationships/externalLink" Target="externalLinks/externalLink36.xml"/><Relationship Id="rId43" Type="http://schemas.openxmlformats.org/officeDocument/2006/relationships/externalLink" Target="externalLinks/externalLink35.xml"/><Relationship Id="rId42" Type="http://schemas.openxmlformats.org/officeDocument/2006/relationships/externalLink" Target="externalLinks/externalLink34.xml"/><Relationship Id="rId41" Type="http://schemas.openxmlformats.org/officeDocument/2006/relationships/externalLink" Target="externalLinks/externalLink33.xml"/><Relationship Id="rId40" Type="http://schemas.openxmlformats.org/officeDocument/2006/relationships/externalLink" Target="externalLinks/externalLink32.xml"/><Relationship Id="rId4" Type="http://schemas.openxmlformats.org/officeDocument/2006/relationships/worksheet" Target="worksheets/sheet4.xml"/><Relationship Id="rId39" Type="http://schemas.openxmlformats.org/officeDocument/2006/relationships/externalLink" Target="externalLinks/externalLink31.xml"/><Relationship Id="rId38" Type="http://schemas.openxmlformats.org/officeDocument/2006/relationships/externalLink" Target="externalLinks/externalLink30.xml"/><Relationship Id="rId37" Type="http://schemas.openxmlformats.org/officeDocument/2006/relationships/externalLink" Target="externalLinks/externalLink29.xml"/><Relationship Id="rId36" Type="http://schemas.openxmlformats.org/officeDocument/2006/relationships/externalLink" Target="externalLinks/externalLink28.xml"/><Relationship Id="rId35" Type="http://schemas.openxmlformats.org/officeDocument/2006/relationships/externalLink" Target="externalLinks/externalLink27.xml"/><Relationship Id="rId34" Type="http://schemas.openxmlformats.org/officeDocument/2006/relationships/externalLink" Target="externalLinks/externalLink26.xml"/><Relationship Id="rId33" Type="http://schemas.openxmlformats.org/officeDocument/2006/relationships/externalLink" Target="externalLinks/externalLink25.xml"/><Relationship Id="rId32" Type="http://schemas.openxmlformats.org/officeDocument/2006/relationships/externalLink" Target="externalLinks/externalLink24.xml"/><Relationship Id="rId31" Type="http://schemas.openxmlformats.org/officeDocument/2006/relationships/externalLink" Target="externalLinks/externalLink23.xml"/><Relationship Id="rId30" Type="http://schemas.openxmlformats.org/officeDocument/2006/relationships/externalLink" Target="externalLinks/externalLink22.xml"/><Relationship Id="rId3" Type="http://schemas.openxmlformats.org/officeDocument/2006/relationships/worksheet" Target="worksheets/sheet3.xml"/><Relationship Id="rId29" Type="http://schemas.openxmlformats.org/officeDocument/2006/relationships/externalLink" Target="externalLinks/externalLink21.xml"/><Relationship Id="rId28" Type="http://schemas.openxmlformats.org/officeDocument/2006/relationships/externalLink" Target="externalLinks/externalLink20.xml"/><Relationship Id="rId27" Type="http://schemas.openxmlformats.org/officeDocument/2006/relationships/externalLink" Target="externalLinks/externalLink19.xml"/><Relationship Id="rId26" Type="http://schemas.openxmlformats.org/officeDocument/2006/relationships/externalLink" Target="externalLinks/externalLink18.xml"/><Relationship Id="rId25" Type="http://schemas.openxmlformats.org/officeDocument/2006/relationships/externalLink" Target="externalLinks/externalLink17.xml"/><Relationship Id="rId24" Type="http://schemas.openxmlformats.org/officeDocument/2006/relationships/externalLink" Target="externalLinks/externalLink16.xml"/><Relationship Id="rId23" Type="http://schemas.openxmlformats.org/officeDocument/2006/relationships/externalLink" Target="externalLinks/externalLink15.xml"/><Relationship Id="rId22" Type="http://schemas.openxmlformats.org/officeDocument/2006/relationships/externalLink" Target="externalLinks/externalLink14.xml"/><Relationship Id="rId21" Type="http://schemas.openxmlformats.org/officeDocument/2006/relationships/externalLink" Target="externalLinks/externalLink13.xml"/><Relationship Id="rId20" Type="http://schemas.openxmlformats.org/officeDocument/2006/relationships/externalLink" Target="externalLinks/externalLink12.xml"/><Relationship Id="rId2" Type="http://schemas.openxmlformats.org/officeDocument/2006/relationships/worksheet" Target="worksheets/sheet2.xml"/><Relationship Id="rId19" Type="http://schemas.openxmlformats.org/officeDocument/2006/relationships/externalLink" Target="externalLinks/externalLink11.xml"/><Relationship Id="rId18" Type="http://schemas.openxmlformats.org/officeDocument/2006/relationships/externalLink" Target="externalLinks/externalLink10.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 Type="http://schemas.openxmlformats.org/officeDocument/2006/relationships/externalLink" Target="externalLinks/externalLink6.xml"/><Relationship Id="rId13" Type="http://schemas.openxmlformats.org/officeDocument/2006/relationships/externalLink" Target="externalLinks/externalLink5.xml"/><Relationship Id="rId12" Type="http://schemas.openxmlformats.org/officeDocument/2006/relationships/externalLink" Target="externalLinks/externalLink4.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hyperlink" Target="#&#31934;&#35013;&#29256;&#24037;&#31243;&#30028;&#38754;&#21512;&#21516;&#28165;&#21333;!A1"/></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9</xdr:col>
      <xdr:colOff>0</xdr:colOff>
      <xdr:row>1</xdr:row>
      <xdr:rowOff>0</xdr:rowOff>
    </xdr:from>
    <xdr:to>
      <xdr:col>10</xdr:col>
      <xdr:colOff>179294</xdr:colOff>
      <xdr:row>2</xdr:row>
      <xdr:rowOff>100854</xdr:rowOff>
    </xdr:to>
    <xdr:sp>
      <xdr:nvSpPr>
        <xdr:cNvPr id="2" name="箭头: 左 1">
          <a:hlinkClick xmlns:r="http://schemas.openxmlformats.org/officeDocument/2006/relationships" r:id="rId1"/>
        </xdr:cNvPr>
        <xdr:cNvSpPr/>
      </xdr:nvSpPr>
      <xdr:spPr>
        <a:xfrm>
          <a:off x="17068800" y="533400"/>
          <a:ext cx="1064895" cy="77914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200" b="1" i="0">
              <a:latin typeface="微软雅黑" panose="020B0503020204020204" pitchFamily="34" charset="-122"/>
              <a:ea typeface="微软雅黑" panose="020B0503020204020204" pitchFamily="34" charset="-122"/>
            </a:rPr>
            <a:t>返回目录</a:t>
          </a:r>
          <a:endParaRPr lang="zh-CN" altLang="en-US" sz="1200" b="1" i="0">
            <a:latin typeface="微软雅黑" panose="020B0503020204020204" pitchFamily="34" charset="-122"/>
            <a:ea typeface="微软雅黑" panose="020B0503020204020204" pitchFamily="34" charset="-122"/>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cuments\WeChat%20Files\Liuliuliu246810\FileStorage\File\2019-10\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HEN\&#20844;&#36335;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ttp:\workflow\Temp\2010\&#21335;&#27801;&#39033;&#30446;&#65288;&#19975;&#31185;&#65289;\&#24658;&#36890;&#27704;&#36798;\&#20975;&#33589;&#35946;&#22253;\&#20975;&#33589;&#35946;&#22253;&#32467;&#31639;\&#20013;&#24515;&#21306;&#24037;&#31243;&#32467;&#31639;\&#22320;&#19979;&#23460;&#24037;&#31243;\&#38050;&#31563;-&#22522;&#30784;&#2675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13;&#28014;&#24037;&#20316;&#25991;&#20214;&#22841;\&#20113;&#28014;&#24037;&#20316;&#25991;&#20214;&#22841;\&#20013;&#37327;&#25991;&#20214;&#22841;\&#27969;&#31243;&#38144;&#21806;&#20013;&#24515;&#28165;&#21333;7.16&#25910;&#65307;&#28165;&#21333;&#21450;&#26631;&#24213;\&#26368;&#32456;&#27969;&#31243;&#29256;2050724&#38144;&#21806;&#20013;&#24515;&#25307;&#26631;&#28165;&#21333;&#25991;&#20214;%20(1)\&#65288;1&#65289;&#25307;&#26631;&#37319;&#36141;&#25991;&#20214;\&#65288;8&#65289;&#25307;&#26631;&#37319;&#36141;&#25991;&#20214;\&#38598;&#22242;&#37319;&#36141;\&#20013;&#24800;&#29081;&#20803;&#38450;&#28779;&#65288;&#38450;&#30423;&#65289;&#38376;&#25307;&#26631;&#25991;&#20214;\2011&#24180;07&#26376;&#32511;&#27954;40-45&#65292;62-65&#12289;&#21322;&#23707;&#12289;&#40857;&#29081;&#23665;&#38598;&#20013;&#25307;&#26631;\&#25307;&#26631;&#25991;&#20214;\&#38109;&#21512;&#37329;\&#22270;&#32440;\&#19996;&#33694;&#27779;&#23572;&#29595;\&#25253;&#20215;\&#21326;&#24220;&#21830;&#19994;&#20013;&#24515;&#26679;&#2649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3\MyData\&#24037;&#31243;&#36164;&#26009;\&#20854;&#20182;&#24037;&#31243;\&#40858;&#24635;\&#21271;&#22823;&#36164;&#28304;&#183;&#39056;&#21644;&#32737;&#32736;&#24220;\&#35745;&#31639;&#31295;&#21450;&#20854;&#20182;&#25991;&#20214;\&#39056;&#21644;&#32737;&#32736;&#24220;&#35745;&#31639;&#31295;(&#27004;&#19978;&#35843;&#25972;).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ver3\&#38472;&#33673;\&#38472;&#33673;\20151115&#21271;&#22823;&#36164;&#28304;&#183;&#26410;&#21517;&#24220;\&#21271;&#22823;&#36164;&#28304;&#183;&#26410;&#21517;&#24220;\&#30002;&#26041;\&#25237;&#26631;&#25991;&#20214;\&#25237;&#26631;&#38382;&#21367;&#28548;&#28165;2016.1.22\&#35843;&#20215;-2016.1.30\RecoveredExternalLink6"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0.10.204\10.10.10.204\10.10.10.204\10.10.10.204\10.10.10.204\Yqpc\&#21512;&#21516;\&#26032;&#24314;&#25991;&#20214;&#22841;\&#23665;&#30036;&#20108;&#26399;EF&#21306;&#65288;8-10&#26635;&#65289;&#9679;&#24037;&#31243;&#37327;&#35745;&#31639;&#31295;&#9679;&#20013;&#24314;&#19977;&#23616;&#19968;&#20844;&#214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8472;&#33673;\&#38472;&#33673;\20151115&#21271;&#22823;&#36164;&#28304;&#183;&#26410;&#21517;&#24220;\&#21271;&#22823;&#36164;&#28304;&#183;&#26410;&#21517;&#24220;\&#30002;&#26041;\&#25237;&#26631;&#25991;&#20214;\&#25237;&#26631;&#38382;&#21367;&#28548;&#28165;2016.1.22\&#35843;&#20215;-2016.1.30\RecoveredExternalLink4"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2&#21306;A13-18&#26635;&#31934;&#35013;&#20462;&#24037;&#31243;&#28165;&#21333;2010.6.2\2010.6.29&#35013;&#20462;\&#26032;&#24314;&#25991;&#20214;&#22841;%20(2)\&#19979;&#36733;&#25991;&#20214;\06\excel&#35745;&#31639;&#31295;&#65288;&#39033;&#30446;&#27719;&#24635;&#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0113;&#28014;&#24037;&#20316;&#25991;&#20214;&#22841;\&#20113;&#28014;&#24037;&#20316;&#25991;&#20214;&#22841;\&#20013;&#37327;&#25991;&#20214;&#22841;\&#27969;&#31243;&#38144;&#21806;&#20013;&#24515;&#28165;&#21333;7.16&#25910;&#65307;&#28165;&#21333;&#21450;&#26631;&#24213;\&#26368;&#32456;&#27969;&#31243;&#29256;2050724&#38144;&#21806;&#20013;&#24515;&#25307;&#26631;&#28165;&#21333;&#25991;&#20214;%20(1)\01%20&#25307;&#26631;&#28165;&#21333;&#26631;&#24213;\&#19996;&#33694;&#32752;&#26519;&#28246;\&#32752;&#26519;&#28246;&#33457;&#22253;&#20108;&#26399;\&#29632;&#20029;&#28286;&#23637;&#31034;&#21306;&#35013;&#20462;&#24037;&#31243;&#28165;&#21333;(D&#22411;&#21035;&#226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1016;&#28023;&#29141;\&#26412;&#22320;&#30913;&#30424;%20(e)\Documents%20and%20Settings\Administrator\&#26700;&#38754;\&#20315;&#23665;&#19975;&#31185;&#21335;&#24196;&#22320;&#19979;&#24037;&#31243;&#37327;&#35745;&#31639;&#2433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ver3\&#38472;&#33673;\&#38472;&#33673;\20151115&#21271;&#22823;&#36164;&#28304;&#183;&#26410;&#21517;&#24220;\&#21271;&#22823;&#36164;&#28304;&#183;&#26410;&#21517;&#24220;\&#30002;&#26041;\&#25237;&#26631;&#25991;&#20214;\&#25237;&#26631;&#38382;&#21367;&#28548;&#28165;2016.1.22\&#35843;&#20215;-2016.1.30\RecoveredExternalLink5"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8472;&#33673;\&#38472;&#33673;\20151115&#21271;&#22823;&#36164;&#28304;&#183;&#26410;&#21517;&#24220;\&#21271;&#22823;&#36164;&#28304;&#183;&#26410;&#21517;&#24220;\&#30002;&#26041;\&#25237;&#26631;&#25991;&#20214;\&#25237;&#26631;&#38382;&#21367;&#28548;&#28165;2016.1.22\&#35843;&#20215;-2016.1.30\RecoveredExternalLink2"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0975;&#20262;&#28286;&#19968;&#26399;&#19968;&#21306;\&#21512;&#21516;&#20215;&#28165;&#21333;\&#19968;&#26399;&#19968;&#21306;\2010&#24180;&#25237;&#26631;&#24037;&#31243;\2010&#24180;&#25237;&#26631;&#24037;&#31243;\08&#24180;7-12&#26376;\&#27993;&#27743;&#27743;&#38376;&#30005;&#21147;\&#20379;&#30005;&#23616;&#29627;&#29827;&#24149;&#22681;&#28165;&#21333;\&#20379;&#30005;&#23616;&#29627;&#29827;&#24149;&#22681;&#28165;&#21333;\&#20998;&#37096;&#20998;&#39033;&#24037;&#31243;&#37327;&#28165;&#21333;(&#21547;&#29305;&#2444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08&#24180;7-12&#26376;\&#27993;&#27743;&#27743;&#38376;&#30005;&#21147;\&#20379;&#30005;&#23616;&#29627;&#29827;&#24149;&#22681;&#28165;&#21333;\&#20379;&#30005;&#23616;&#29627;&#29827;&#24149;&#22681;&#28165;&#21333;\&#20998;&#37096;&#20998;&#39033;&#24037;&#31243;&#37327;&#28165;&#21333;(&#21547;&#29305;&#2444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0113;&#28014;&#24037;&#20316;&#25991;&#20214;&#22841;\&#20113;&#28014;&#24037;&#20316;&#25991;&#20214;&#22841;\&#20013;&#37327;&#25991;&#20214;&#22841;\&#27969;&#31243;&#38144;&#21806;&#20013;&#24515;&#28165;&#21333;7.16&#25910;&#65307;&#28165;&#21333;&#21450;&#26631;&#24213;\&#26368;&#32456;&#27969;&#31243;&#29256;2050724&#38144;&#21806;&#20013;&#24515;&#25307;&#26631;&#28165;&#21333;&#25991;&#20214;%20(1)\&#25105;&#30340;&#24037;&#20316;&#25991;&#20214;&#22841;\&#20449;&#19994;\&#24037;&#20316;&#21306;\&#20449;&#19994;&#33457;&#22253;&#29677;&#32452;&#36827;&#24230;&#27454;\A2&#21306;\A2&#35013;&#20462;\&#26032;&#24314;&#25991;&#20214;&#22841;%20(2)\&#19979;&#36733;&#25991;&#20214;\06\excel&#35745;&#31639;&#31295;&#65288;&#39033;&#30446;&#27719;&#24635;&#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ver3\&#20844;&#21496;&#24037;&#31243;\&#32622;&#20449;\&#21271;&#22823;&#36164;&#28304;\&#21806;&#27004;&#37096;&#31934;&#35013;\&#21806;&#27004;&#37096;&#26679;&#26495;&#25151;&#31934;&#35013;&#20462;&#28165;&#21333;&#23450;&#31295;2013.11.1(&#35780;&#23457;&#23450;&#31295;&#65289;\&#21806;&#27004;&#37096;&#31934;&#35013;&#20462;&#24037;&#31243;&#37327;&#28165;&#21333;2013&#24180;10&#26376;30&#2608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6494;&#19979;&#30427;&#19968;&#36130;&#21153;&#36164;&#26009;\2007&#24180;\&#19975;&#31185;&#25112;&#30053;&#24615;&#21512;&#20316;&#35745;&#30011;\&#28145;&#22323;\&#28145;&#22323;&#31532;&#20116;&#22253;\2007&#24180;12&#26376;28&#26085;\&#19975;&#31185;\&#20869;&#37096;\&#31532;5&#22290;&#25104;&#26412;&#26680;&#31639;&#34920;2007-12-2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ttp:\workflow\Temp\2010\&#21335;&#27801;&#39033;&#30446;&#65288;&#19975;&#31185;&#65289;\&#20313;&#27589;&#28304;\&#24037;&#31243;&#37327;&#35745;&#31639;&#24335;\&#24037;&#31243;&#37327;&#35745;&#31639;(&#2716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ttp:\workflow\Temp\DOCUME~1\ADMINI~1\LOCALS~1\Temp\Rar$DI00.735\06&#24180;&#19975;&#31185;\06&#24180;&#19975;&#31185;\&#22825;&#26223;&#33457;&#22253;\&#22825;&#26223;&#19968;&#26399;&#24635;&#21253;&#28165;&#21333;-&#25105;&#21496;\A&#26635;&#23433;&#35013;&#35745;&#31639;&#24335;\&#24037;&#31243;&#37327;&#35745;&#31639;&#20070;&#22825;&#26223;A1~A3&#26635;(&#24378;&#30005;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ttp:\workflow\Temp\2010\&#21335;&#27801;&#39033;&#30446;&#65288;&#19975;&#31185;&#65289;\&#26631;&#24213;\&#20016;&#30000;\&#22303;&#24314;&#24037;&#31243;&#37327;&#35745;&#31639;&#24335;&#21464;&#21387;&#22120;&#2515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9977;&#20122;&#32418;&#26848;&#28286;(1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NIE\AppData\Local\Microsoft\Windows\Temporary%20Internet%20Files\Low\Content.IE5\EWR8194S\22222&#37011;&#23457;&#26680;&#28165;&#21333;%20-%20&#21103;&#26412;\Documents%20and%20Settings\prime61\&#26700;&#38754;\&#20020;&#26102;\&#19996;&#24179;B3.4&#26495;&#65288;1&#23618;&#20197;&#19978;&#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166\&#26412;&#22320;&#30913;&#30424;%20(d)\&#25105;&#30340;&#24037;&#20316;\&#28145;&#22323;&#25104;&#26412;\&#25307;&#26631;\&#38109;&#21512;&#37329;&#25112;&#30053;&#37319;&#36141;\&#26631;&#20934;&#21270;&#38109;&#21512;&#37329;&#38376;&#31383;&#25253;&#20215;&#28165;&#21333;RevB.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26494;&#19979;&#30427;&#19968;&#36130;&#21153;&#36164;&#26009;\2007&#24180;\&#19975;&#31185;&#25112;&#30053;&#24615;&#21512;&#20316;&#35745;&#30011;\&#28145;&#22323;\&#28145;&#22323;&#31532;&#20116;&#22253;\2007&#24180;12&#26376;28&#26085;\&#19975;&#31185;\&#31532;5&#22290;&#39044;&#31639;&#31995;&#32479;2007-12-2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ttp:\workflow\Temp\&#26609;\&#24037;&#20316;\&#21335;&#27801;&#23457;&#26597;&#22270;&#32440;&#24402;&#26723;0915\&#24037;&#31243;&#37327;&#35745;&#31639;&#24335;\&#24037;&#31243;&#37327;&#35745;&#31639;&#24335;\&#30005;&#27668;&#19987;&#19994;&#24037;&#31243;&#37327;&#35745;&#31639;&#24335;\C1&#30005;&#27668;&#19987;&#19994;&#19987;&#19994;&#24037;&#31243;&#37327;&#35745;&#31639;&#20070;&#65288;&#22320;&#19978;&#37096;&#20998;&#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0.10.204\10.10.10.204\10.10.10.204\10.10.10.204\10.10.10.204\10.10.10.204\10.10.10.204\A2&#21306;A13-18&#26635;&#31934;&#35013;&#20462;&#24037;&#31243;&#28165;&#21333;2010.6.2\2010.6.29&#35013;&#20462;\&#26032;&#24314;&#25991;&#20214;&#22841;%20(2)\&#19979;&#36733;&#25991;&#20214;\06\excel&#35745;&#31639;&#31295;&#65288;&#39033;&#30446;&#27719;&#24635;&#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12289;&#28034;&#26009;&#24037;&#31243;\4&#12289;SKK&#21512;&#20316;&#39033;&#30446;\25&#12289;&#19996;&#33694;&#19975;&#31185;&#40595;&#28246;\&#19996;&#33694;&#19975;&#31185;&#40595;&#28246;2012.3.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38472;&#33673;\&#38472;&#33673;\20151115&#21271;&#22823;&#36164;&#28304;&#183;&#26410;&#21517;&#24220;\&#21271;&#22823;&#36164;&#28304;&#183;&#26410;&#21517;&#24220;\&#30002;&#26041;\&#25237;&#26631;&#25991;&#20214;\&#25237;&#26631;&#38382;&#21367;&#28548;&#28165;2016.1.22\&#35843;&#20215;-2016.1.30\RecoveredExternalLink4"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ver3\&#38472;&#33673;\&#38472;&#33673;\20151115&#21271;&#22823;&#36164;&#28304;&#183;&#26410;&#21517;&#24220;\&#21271;&#22823;&#36164;&#28304;&#183;&#26410;&#21517;&#24220;\&#30002;&#26041;\&#25237;&#26631;&#25991;&#20214;\&#25237;&#26631;&#38382;&#21367;&#28548;&#28165;2016.1.22\&#35843;&#20215;-2016.1.30\RecoveredExternalLink7"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38472;&#33673;\&#38472;&#33673;\20151115&#21271;&#22823;&#36164;&#28304;&#183;&#26410;&#21517;&#24220;\&#21271;&#22823;&#36164;&#28304;&#183;&#26410;&#21517;&#24220;\&#30002;&#26041;\&#25237;&#26631;&#25991;&#20214;\&#25237;&#26631;&#38382;&#21367;&#28548;&#28165;2016.1.22\&#35843;&#20215;-2016.1.30\RecoveredExternalLink2"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lianghj02\&#26700;&#38754;\&#24037;&#20316;&#31807;3.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65288;1&#65289;&#25307;&#26631;&#37319;&#36141;&#25991;&#20214;\&#65288;8&#65289;&#25307;&#26631;&#37319;&#36141;&#25991;&#20214;\&#38598;&#22242;&#37319;&#36141;\&#20013;&#24800;&#29081;&#20803;&#38450;&#28779;&#65288;&#38450;&#30423;&#65289;&#38376;&#25307;&#26631;&#25991;&#20214;\2011&#24180;07&#26376;&#32511;&#27954;40-45&#65292;62-65&#12289;&#21322;&#23707;&#12289;&#40857;&#29081;&#23665;&#38598;&#20013;&#25307;&#26631;\&#25307;&#26631;&#25991;&#20214;\&#38109;&#21512;&#37329;\&#22270;&#32440;\&#19996;&#33694;&#27779;&#23572;&#29595;\&#25253;&#20215;\&#21326;&#24220;&#21830;&#19994;&#20013;&#24515;&#26679;&#2649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134.65\&#25307;&#25237;&#26631;\&#65288;1&#65289;&#25307;&#26631;&#37319;&#36141;&#25991;&#20214;\&#65288;8&#65289;&#25307;&#26631;&#37319;&#36141;&#25991;&#20214;\&#38598;&#22242;&#37319;&#36141;\&#20013;&#24800;&#29081;&#20803;&#38450;&#28779;&#65288;&#38450;&#30423;&#65289;&#38376;&#25307;&#26631;&#25991;&#20214;\2011&#24180;07&#26376;&#32511;&#27954;40-45&#65292;62-65&#12289;&#21322;&#23707;&#12289;&#40857;&#29081;&#23665;&#38598;&#20013;&#25307;&#26631;\&#25307;&#26631;&#25991;&#20214;\&#38109;&#21512;&#37329;\&#22270;&#32440;\&#19996;&#33694;&#27779;&#23572;&#29595;\&#25253;&#20215;\&#21326;&#24220;&#21830;&#19994;&#20013;&#24515;&#26679;&#2649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0.10.180\&#65288;1&#65289;&#25307;&#26631;&#37319;&#36141;&#25991;&#20214;\&#65288;8&#65289;&#25307;&#26631;&#37319;&#36141;&#25991;&#20214;\&#38598;&#22242;&#37319;&#36141;\&#20013;&#24800;&#29081;&#20803;&#38450;&#28779;&#65288;&#38450;&#30423;&#65289;&#38376;&#25307;&#26631;&#25991;&#20214;\2011&#24180;07&#26376;&#32511;&#27954;40-45&#65292;62-65&#12289;&#21322;&#23707;&#12289;&#40857;&#29081;&#23665;&#38598;&#20013;&#25307;&#26631;\&#25307;&#26631;&#25991;&#20214;\&#38109;&#21512;&#37329;\&#22270;&#32440;\&#19996;&#33694;&#27779;&#23572;&#29595;\&#25253;&#20215;\&#21326;&#24220;&#21830;&#19994;&#20013;&#24515;&#26679;&#2649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19977;&#20122;&#32418;&#26848;&#28286;(10.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admin\Documents\WeChat%20Files\Liuliuliu246810\FileStorage\File\2019-10\&#20809;&#22823;&#183;&#27198;&#20113;&#21488;&#39033;&#30446;&#24635;&#25215;&#21253;&#26631;&#20934;&#24037;&#31243;&#37327;&#28165;&#21333;2019.10.14&#26368;&#3245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26753;&#37329;&#38083;\&#20013;&#23665;4AB\&#24191;&#24030;&#19975;&#31185;&#20113;&#23665;ab&#26635;&#26045;&#24037;&#22270;(&#21016;&#24037;)2008&#24180;3&#26376;12&#26085;&#25335;&#36125;&#33258;&#23439;&#36798;&#21672;&#35810;&#20844;&#21496;&#33931;&#24037;&#22788;\&#24191;&#24030;&#19975;&#31185;&#19996;&#24179;&#19968;&#26399;&#32467;&#31639;&#25991;&#20214;(&#2603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39033;&#30446;\&#28145;&#22323;&#39033;&#30446;\&#28145;&#22323;&#19975;&#31185;&#31532;&#20116;&#22253;&#65288;&#22338;&#30000;&#65289;\&#22253;&#26223;&#21488;&#19968;&#26399;(&#31532;&#20116;&#22253;&#20843;&#26399;)\&#22253;&#26223;&#21488;&#19968;&#26399;&#31614;&#35777;&#35745;&#37327;\87083&#25351;&#20196;&#21333;\87083&#35745;&#31639;&#24335;&#21450;&#31614;&#35777;&#32467;&#31639;&#20070;&#65288;&#22871;&#20215;&#34920;&#6528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25.&#39033;&#30446;&#20854;&#20182;&#19987;&#19994;&#36164;&#26009;(&#19987;&#39033;&#25104;&#26412;&#36164;&#26009;&#24211;)\&#31354;&#35843;&#31995;&#32479;&#26631;&#20934;&#28165;&#21333;&#32534;&#21046;\&#39640;&#20302;&#21387;&#26631;&#20934;&#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报价排名表"/>
      <sheetName val="总价对比表"/>
      <sheetName val="（家私）对比表"/>
      <sheetName val="（灯具）对比表"/>
      <sheetName val="（布艺）对比表"/>
      <sheetName val="（艺术装置及挂画）对比分析表"/>
      <sheetName val="（饰品）对比分析表"/>
      <sheetName val="措施项目清单对比表"/>
      <sheetName val="其他项目清单对比表"/>
      <sheetName val="费率对比表"/>
      <sheetName val="eqpmad2"/>
      <sheetName val="POWER ASSUMPTIONS"/>
      <sheetName val="Main"/>
      <sheetName val="Toolbox"/>
      <sheetName val="4.1工程量清单封面"/>
      <sheetName val="4.2投标范围"/>
      <sheetName val="4.3投标总价表"/>
      <sheetName val="4.4总说明"/>
      <sheetName val="4.5投标报价汇总表"/>
      <sheetName val="4.6.1全费用清单计价表（地下室土建）"/>
      <sheetName val="全费用清单计价表（地下室土建漏项）"/>
      <sheetName val="4.6.2全费用清单计价表（地下安装） "/>
      <sheetName val="4.6.3全费用清单计价表（地上住宅土建）"/>
      <sheetName val="4.6.3全费用清单计价表（地上住宅土建漏项）"/>
      <sheetName val="4.6.4 全费用清单计价表（地上住宅安装）"/>
      <sheetName val="4.7承包人供应暂估价明细表 "/>
      <sheetName val="4.8承包人供应品牌材料设备明细表"/>
      <sheetName val="4.9承包人采购材料设备选用表"/>
      <sheetName val="4.10措施费项目清单与计价表"/>
      <sheetName val="4.11措施项目清单报价组成分析表"/>
      <sheetName val="4.12总包管理配合费报价表 "/>
      <sheetName val="4.13其他工作项目报价清单"/>
      <sheetName val="4.14其他投标报价明细表"/>
      <sheetName val="4.15主要材料价格表 "/>
      <sheetName val="4.16安装暂定量1的清单项目 "/>
      <sheetName val="封面"/>
      <sheetName val="4.8承包人供应指定品牌材料设备明细表"/>
      <sheetName val="土建全费用综合单价"/>
      <sheetName val="土建暂定量1的清单项目报价"/>
      <sheetName val="土建漏项项目"/>
      <sheetName val="安装全费用综合单价"/>
      <sheetName val="综合单价对比表（安装暂定量1） (2)"/>
      <sheetName val="新增清单项目"/>
      <sheetName val="措施费单价"/>
      <sheetName val="4.12总包管理配合费报价表（删）"/>
      <sheetName val="综合单价对比表（安装暂定量1）"/>
      <sheetName val="4.6.3全费用清单计价表（地上高层土建）"/>
      <sheetName val="4.6.3全费用清单计价表（地上高层土建漏项）"/>
      <sheetName val="4.6.3全费用清单计价表（地上别墅土建）"/>
      <sheetName val=" 4.6.2全费用清单计价表（地下室安装）"/>
      <sheetName val="4.6.3全费用清单计价表 （地上住宅部分土建）"/>
      <sheetName val="4.6.5全费用清单计价表（地上商业土建 ）"/>
      <sheetName val="4.6.6 全费用清单计价表（地上商业安装） "/>
      <sheetName val="4.12 总包管理配合费报价表 "/>
      <sheetName val="SW-TEO"/>
      <sheetName val="Open"/>
      <sheetName val="建安工程费(全)"/>
      <sheetName val="建安工程费（住宅）"/>
      <sheetName val="G.1R-Shou COP Gf"/>
      <sheetName val="Financ. Overview"/>
      <sheetName val="电视监控"/>
      <sheetName val="钢筋计算表"/>
      <sheetName val="item information"/>
      <sheetName val="单位库"/>
      <sheetName val="新明源销售财务日报"/>
      <sheetName val="销售回款预测"/>
      <sheetName val="FYYS-1-编制底稿04-招聘活动支出"/>
      <sheetName val="项目汇总"/>
      <sheetName val="汇总表1"/>
      <sheetName val="Sheet3"/>
      <sheetName val="折线图2数据"/>
      <sheetName val="施工参考单价报价表"/>
      <sheetName val="其它工作项目报价清单"/>
      <sheetName val="甲指乙供材料报价表"/>
      <sheetName val="分录表"/>
      <sheetName val="税金预测"/>
      <sheetName val="mwin"/>
      <sheetName val="Sheet1"/>
      <sheetName val="与方案版差异"/>
      <sheetName val="全周期汇总表"/>
      <sheetName val="与方案版差异分析表 "/>
      <sheetName val="成本下降执行情况一览表"/>
      <sheetName val="建安工程费"/>
      <sheetName val="基础设施费"/>
      <sheetName val="配套设施及不可预见"/>
      <sheetName val="前期工程费"/>
      <sheetName val="与原通过稿差异"/>
      <sheetName val="规划建筑一览表"/>
      <sheetName val="11年计划"/>
      <sheetName val="字段"/>
      <sheetName val="3.投标总价汇总表"/>
      <sheetName val="4.1土建工程量清单计价表"/>
      <sheetName val="人员支出"/>
      <sheetName val="一般预算收入"/>
      <sheetName val="背景音乐"/>
      <sheetName val="_Recovered_SheetName_ 0_"/>
      <sheetName val="总人口"/>
      <sheetName val="中小学生"/>
      <sheetName val="内围地梁钢筋说明"/>
      <sheetName val="Sheet2"/>
      <sheetName val="4.2总说明   "/>
      <sheetName val="4.3投标范围"/>
      <sheetName val="4.4投标总价表"/>
      <sheetName val="4.5.1投标报价汇总表"/>
      <sheetName val="4.6.2全费用清单计价表（地下室安装）"/>
      <sheetName val="4.6.5全费用清单计价表（幼儿园土建） "/>
      <sheetName val="4.6.6全费用清单计价表（幼儿园安装)"/>
      <sheetName val="4.6.7 全费用清单计价表（室外土建工程） "/>
      <sheetName val="4.6.8 全费用清单计价表-室外安装  "/>
      <sheetName val="4.7承包人采购主要材料设备价格表 "/>
      <sheetName val="表4.8 发包人供应或指定供应材料设备暂估价明细表"/>
      <sheetName val="表4.9 发包人发包的专业工程或指定分包工程暂估价明细表"/>
      <sheetName val="4.10施工总承包单位管理配合费报价表"/>
      <sheetName val="4.11措施费项目清单与计价表"/>
      <sheetName val="4.12措施项目清单报价组成分析表"/>
      <sheetName val="4.13计日工明细表"/>
      <sheetName val="4.15发包人指定的品牌明细表"/>
      <sheetName val="合同清单"/>
      <sheetName val="C1"/>
      <sheetName val="C2"/>
      <sheetName val="C3改"/>
      <sheetName val="C3"/>
      <sheetName val="C4改"/>
      <sheetName val="C4"/>
      <sheetName val="C5"/>
      <sheetName val="C5&quot;"/>
      <sheetName val="C10"/>
      <sheetName val="C11"/>
      <sheetName val="C12"/>
      <sheetName val="C13"/>
      <sheetName val="C14"/>
      <sheetName val="C15"/>
      <sheetName val="C16"/>
      <sheetName val="C17"/>
      <sheetName val="C18"/>
      <sheetName val="C19"/>
      <sheetName val="C20"/>
      <sheetName val="C21"/>
      <sheetName val="C22"/>
      <sheetName val="C23"/>
      <sheetName val="C24"/>
      <sheetName val="C25改"/>
      <sheetName val="C25"/>
      <sheetName val="C26改"/>
      <sheetName val="C26"/>
      <sheetName val="C27"/>
      <sheetName val="C28"/>
      <sheetName val="C29"/>
      <sheetName val="C30"/>
      <sheetName val="C31"/>
      <sheetName val="C32"/>
      <sheetName val="C33"/>
      <sheetName val="C34"/>
      <sheetName val="C35"/>
      <sheetName val="C37"/>
      <sheetName val="C38"/>
      <sheetName val="C39"/>
      <sheetName val="C40"/>
      <sheetName val="C41"/>
      <sheetName val="C42"/>
      <sheetName val="C43"/>
      <sheetName val="C44"/>
      <sheetName val="C45"/>
      <sheetName val="C46改"/>
      <sheetName val="C46"/>
      <sheetName val="C47"/>
      <sheetName val="LC0615A"/>
      <sheetName val="LC0615"/>
      <sheetName val="LMC2124"/>
      <sheetName val="LM49"/>
      <sheetName val="LM1"/>
      <sheetName val="LM2"/>
      <sheetName val="LM3"/>
      <sheetName val="LM5"/>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包干费用报价表"/>
      <sheetName val="材料耗用量表"/>
      <sheetName val="甲方、三方分包工程"/>
      <sheetName val="甲方、三方材料"/>
      <sheetName val="十一工程用款统计"/>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6#"/>
      <sheetName val="7#地"/>
      <sheetName val="8#地"/>
      <sheetName val="9#地"/>
      <sheetName val="10#地"/>
      <sheetName val="大木仓"/>
      <sheetName val="前期市政"/>
      <sheetName val="一期市政"/>
      <sheetName val="二期市政"/>
      <sheetName val="其余市政"/>
      <sheetName val="地铁商城"/>
      <sheetName val="A翼写字楼"/>
      <sheetName val="面积指标"/>
      <sheetName val="销售收入表"/>
      <sheetName val="面积指标表"/>
      <sheetName val="现金流分析表"/>
      <sheetName val="敏感详细分析"/>
      <sheetName val="基本设置"/>
      <sheetName val="XL4Poppy"/>
      <sheetName val="清单1"/>
      <sheetName val="投资进度"/>
      <sheetName val="销售收入"/>
      <sheetName val="资金平衡"/>
      <sheetName val="财务费用"/>
      <sheetName val="结果分析"/>
      <sheetName val="Sheet4"/>
      <sheetName val="Sheet5"/>
      <sheetName val="Sheet6"/>
      <sheetName val="Sheet7"/>
      <sheetName val="Sheet8"/>
      <sheetName val="Sheet9"/>
      <sheetName val="Sheet10"/>
      <sheetName val="投资成本分析表"/>
      <sheetName val="一期投资成本分析表"/>
      <sheetName val="目录"/>
      <sheetName val="Note 1 - Recon Profit"/>
      <sheetName val="Cash Flow Statement"/>
      <sheetName val="银行借款询证"/>
      <sheetName val="华房01"/>
      <sheetName val="健翔01"/>
      <sheetName val="京通01"/>
      <sheetName val="资产品名库"/>
      <sheetName val="字典(不需输入)"/>
      <sheetName val="投资估算表"/>
      <sheetName val="雷梦"/>
      <sheetName val="基础资料（B）"/>
      <sheetName val="三分厂04年1-12月销售价 "/>
      <sheetName val="05年1月销售价"/>
      <sheetName val="04年12月销售价"/>
      <sheetName val="PL 2007"/>
      <sheetName val="PL 2005"/>
      <sheetName val="PL 2006"/>
      <sheetName val="Aging Datasheet"/>
      <sheetName val="索引表"/>
      <sheetName val="写字楼B"/>
      <sheetName val="（区域维度）项目立项批复及总额指标梳理"/>
      <sheetName val="资产负债表汇编"/>
      <sheetName val="分产品销售收入、成本分析表"/>
      <sheetName val="物业服务收入"/>
      <sheetName val="Parameters"/>
      <sheetName val="5清波"/>
      <sheetName val="资产负债表"/>
      <sheetName val="选择报表"/>
      <sheetName val="成本测算"/>
      <sheetName val="ECCS_1 DataSheet"/>
      <sheetName val="KPI Datasheet"/>
      <sheetName val="1参"/>
      <sheetName val="1收"/>
      <sheetName val="1支"/>
      <sheetName val="CFS"/>
      <sheetName val="CJA 2006"/>
      <sheetName val="时间设置"/>
      <sheetName val="报表项目基本情况表"/>
      <sheetName val="目标成本测算模板"/>
      <sheetName val="链接"/>
      <sheetName val="合同台帐"/>
      <sheetName val="滚动"/>
      <sheetName val="表Ⅲ-1 项目目标成本测算"/>
      <sheetName val="重要参数汇总"/>
      <sheetName val="QY"/>
      <sheetName val="list"/>
      <sheetName val="目标成本1"/>
      <sheetName val="成本台帐"/>
      <sheetName val="商业综合成本"/>
      <sheetName val="主要规划指标"/>
      <sheetName val="NAME"/>
      <sheetName val="5201.2004"/>
      <sheetName val="average price"/>
      <sheetName val="05年预售率"/>
      <sheetName val="2006年宏观调控对绿城的影响"/>
      <sheetName val="company operations"/>
      <sheetName val="hangzhou2"/>
      <sheetName val="月度投资进度计划"/>
      <sheetName val="月度销售收入"/>
      <sheetName val="出租部分贴现"/>
      <sheetName val="月度资金平衡"/>
      <sheetName val="敏感性分析"/>
      <sheetName val="建安成本分析"/>
      <sheetName val="销售费用分析"/>
      <sheetName val="填报指引"/>
      <sheetName val="项目概况"/>
      <sheetName val="编制说明"/>
      <sheetName val="分摊表"/>
      <sheetName val="建造（交房）标准"/>
      <sheetName val="售价敏感性分析表"/>
      <sheetName val="投资收益测算"/>
      <sheetName val="全案投资成本分析表"/>
      <sheetName val="当期投资成本分析表 "/>
      <sheetName val="建安成本分析表"/>
      <sheetName val="投资计划表"/>
      <sheetName val="全案现金流分析表"/>
      <sheetName val="当期现金流分析表"/>
      <sheetName val="销售指标表"/>
      <sheetName val="销售指标表（当期）"/>
      <sheetName val="节点计划表"/>
      <sheetName val="土地增值税"/>
      <sheetName val="物业费测算"/>
      <sheetName val="2016-2018年营销费用表汇总"/>
      <sheetName val="Bill-2.1（1）"/>
      <sheetName val="Bill-2.1（2）"/>
      <sheetName val="Bill-2.1（3）"/>
      <sheetName val="Bill-2.2"/>
      <sheetName val="Bill-2.3"/>
      <sheetName val="Bill-2.4"/>
      <sheetName val="Bill-2.5"/>
      <sheetName val="Bill-2.6"/>
      <sheetName val="Bill-3.1（1）"/>
      <sheetName val="Bill-3.1（2）"/>
      <sheetName val="Bill-3.1（3）"/>
      <sheetName val="Bill-3.2"/>
      <sheetName val="Bill-3.3"/>
      <sheetName val="Bill-3.4"/>
      <sheetName val="Bill-3.5"/>
      <sheetName val="Bill-3.6"/>
      <sheetName val="Bill-4.1（1）"/>
      <sheetName val="Bill-4.1（2）"/>
      <sheetName val="Bill-4.1（3）"/>
      <sheetName val="Bill-4.2"/>
      <sheetName val="Bill-4.3"/>
      <sheetName val="Bill-5.1（1）"/>
      <sheetName val="Bill-5.1（2）"/>
      <sheetName val="Bill-5.1（3）"/>
      <sheetName val="Bill-5.2"/>
      <sheetName val="0"/>
      <sheetName val="B700"/>
      <sheetName val="B710"/>
      <sheetName val="B721-1"/>
      <sheetName val="B721-2"/>
      <sheetName val="B722"/>
      <sheetName val="B723-1"/>
      <sheetName val="B723-2"/>
      <sheetName val="B731-1"/>
      <sheetName val="B731-2"/>
      <sheetName val="B732"/>
      <sheetName val="B733-1"/>
      <sheetName val="B733-2"/>
      <sheetName val="B741"/>
      <sheetName val="B742"/>
      <sheetName val="B743"/>
      <sheetName val="B751"/>
      <sheetName val="B752"/>
      <sheetName val="B753"/>
      <sheetName val="B754"/>
      <sheetName val="B755"/>
      <sheetName val="B756"/>
      <sheetName val="W"/>
      <sheetName val="2011.03"/>
      <sheetName val="2011.04"/>
      <sheetName val="2011.05"/>
      <sheetName val="2011.06"/>
      <sheetName val="2011.07"/>
      <sheetName val="2011.08"/>
      <sheetName val="2011.09"/>
      <sheetName val="2011.10"/>
      <sheetName val="2011.11"/>
      <sheetName val="2011.12"/>
      <sheetName val="核算结果对比 20160803"/>
      <sheetName val="版本控制页"/>
      <sheetName val="汇总表"/>
      <sheetName val="清单"/>
      <sheetName val="图片"/>
      <sheetName val="模板"/>
      <sheetName val="总平图"/>
      <sheetName val="校验表"/>
      <sheetName val="1.封面"/>
      <sheetName val="2.填报指引"/>
      <sheetName val="3.规划指标表"/>
      <sheetName val="4.业态分类说明"/>
      <sheetName val="5.运营目标责任书"/>
      <sheetName val=" 6.资产负债表"/>
      <sheetName val="7.年度利润表"/>
      <sheetName val="8.现金流量表"/>
      <sheetName val="17.资金来源与运用表 "/>
      <sheetName val="9.全案利润表"/>
      <sheetName val="15.土地增值税清算表"/>
      <sheetName val="14.营改增税金计算表"/>
      <sheetName val="10.交房计划表"/>
      <sheetName val="11.结转成本计算表"/>
      <sheetName val="12.开发间接费用分摊表"/>
      <sheetName val="13.利息分摊表"/>
      <sheetName val="16.回款与预缴土增税"/>
      <sheetName val="18.其他业务收入及成本"/>
      <sheetName val="单方成本计算表"/>
      <sheetName val="19.营销1-项目整体销售盘点"/>
      <sheetName val="20.营销2-当期销售计划盘点"/>
      <sheetName val="21.营销3-销售新增推货时间表"/>
      <sheetName val="22.销售费用1-营销"/>
      <sheetName val="23.销售费用2-商业开办"/>
      <sheetName val="当期（一期）销售表"/>
      <sheetName val="24.全案开发成分析表"/>
      <sheetName val="25.投资进度及开发成本支出计划表"/>
      <sheetName val="26.一级节点"/>
      <sheetName val="27.工程进度计划"/>
      <sheetName val="28.销售费用"/>
      <sheetName val="29.管理费用"/>
      <sheetName val="30.开发间接费"/>
      <sheetName val="31.财务费用"/>
      <sheetName val="32.2017年存货减值表"/>
      <sheetName val="33.存货减值测试参考表"/>
      <sheetName val="34.2017年资产采购计划表"/>
      <sheetName val="土地成本"/>
      <sheetName val="前期费用"/>
      <sheetName val="建安成本"/>
      <sheetName val="出租收入"/>
      <sheetName val="资金平衡表"/>
      <sheetName val="经济评价指标"/>
      <sheetName val="1-1基础资料"/>
      <sheetName val="资金计划"/>
      <sheetName val="总经济技术指标"/>
      <sheetName val="配套公建一览表"/>
      <sheetName val="双限房区楼坐明细"/>
      <sheetName val="商品房区明细表"/>
      <sheetName val="双限房"/>
      <sheetName val="廉租房"/>
      <sheetName val="多层"/>
      <sheetName val="叠拼"/>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汇总"/>
      <sheetName val="21"/>
      <sheetName val="22"/>
      <sheetName val="24"/>
      <sheetName val="Module3"/>
      <sheetName val="Module2"/>
      <sheetName val="Module1"/>
      <sheetName val="XLR_NoRangeSheet"/>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REF!"/>
      <sheetName val="数据汇总表"/>
      <sheetName val="基础项目"/>
      <sheetName val="材料损耗(不打印)"/>
      <sheetName val="墙面工程"/>
      <sheetName val="5期B栋会所装饰精装修"/>
      <sheetName val="百叶"/>
      <sheetName val="剁琥"/>
      <sheetName val="剁琥黄锈石"/>
      <sheetName val="光面"/>
      <sheetName val="荔枝"/>
      <sheetName val="荔枝黄锈石"/>
      <sheetName val="哑面"/>
      <sheetName val="材料表"/>
      <sheetName val="1"/>
      <sheetName val="1."/>
      <sheetName val="型材表"/>
      <sheetName val="承台(砖模) "/>
      <sheetName val="柱"/>
      <sheetName val="型材线密度表"/>
      <sheetName val="工程量"/>
      <sheetName val="计算稿"/>
      <sheetName val="帮助"/>
      <sheetName val="工程量计算书"/>
      <sheetName val="一层"/>
      <sheetName val="二层"/>
      <sheetName val="三层"/>
      <sheetName val="建筑面积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XLR_NoRangeSheet"/>
      <sheetName val="清单"/>
      <sheetName val="数据汇总表"/>
      <sheetName val="基础项目"/>
      <sheetName val="材料损耗(不打印)"/>
      <sheetName val="墙面工程"/>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材料表"/>
      <sheetName val="1"/>
      <sheetName val="1."/>
      <sheetName val="型材表"/>
      <sheetName val="#REF!"/>
      <sheetName val="XL4Poppy"/>
      <sheetName val="承台(砖模) "/>
      <sheetName val="柱"/>
      <sheetName val="工程量"/>
      <sheetName val="Main"/>
      <sheetName val="汇总表"/>
      <sheetName val="KKKKKKK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21"/>
      <sheetName val="单位库"/>
      <sheetName val="Financ. Overview"/>
      <sheetName val="Toolbox"/>
      <sheetName val="eqpmad2"/>
      <sheetName val="单位"/>
      <sheetName val="常用项目"/>
      <sheetName val="G2TempSheet"/>
      <sheetName val="综合单价分析表"/>
      <sheetName val="帮助"/>
      <sheetName val="XLR_NoRangeSheet"/>
      <sheetName val="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帮助"/>
      <sheetName val="材料清单"/>
      <sheetName val="Financ. Overview"/>
      <sheetName val="Toolbox"/>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链表"/>
      <sheetName val="户型表"/>
      <sheetName val="图纸清单问题"/>
      <sheetName val="自消支架"/>
      <sheetName val="外墙装饰工程"/>
      <sheetName val="商铺建筑工程"/>
      <sheetName val="室内精装工程"/>
      <sheetName val="弱电管线"/>
      <sheetName val="消防管道"/>
      <sheetName val="火灾报警管线"/>
      <sheetName val="给排水管道"/>
      <sheetName val="电气管线"/>
      <sheetName val="透视汇总表"/>
      <sheetName val="地下室安装清单"/>
      <sheetName val="4.6.2全费用清单计价表（地下安装） "/>
      <sheetName val="4.6.4 全费用清单计价表（地上住宅安装） "/>
      <sheetName val="总平铺装工程"/>
      <sheetName val="道路"/>
      <sheetName val="雨污水原始数据"/>
      <sheetName val="通风空调管道"/>
      <sheetName val="名称表"/>
      <sheetName val="Financ. Overview"/>
      <sheetName val="Toolbox"/>
      <sheetName val="Main"/>
      <sheetName val="G.1R-Shou COP Gf"/>
      <sheetName val="Open"/>
      <sheetName val="SW-TEO"/>
      <sheetName val="基础表"/>
      <sheetName val="颐和翡翠府计算稿(楼上调整)"/>
      <sheetName val="其它工作项目报价清单"/>
      <sheetName val="4.5.2投标报价汇总表（二）"/>
      <sheetName val="门窗表"/>
      <sheetName val="21"/>
      <sheetName val="eqpmad2"/>
      <sheetName val="帮助"/>
      <sheetName val="工程量"/>
      <sheetName val="1标道路"/>
      <sheetName val="汇总表"/>
      <sheetName val="材料清单"/>
      <sheetName val="T1T2T3T4门窗表"/>
      <sheetName val="平开窗（单价）"/>
      <sheetName val="单位"/>
      <sheetName val="常用项目"/>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Toolbox"/>
      <sheetName val="名称表"/>
      <sheetName val="电气管线"/>
      <sheetName val="给排水管道"/>
      <sheetName val="火灾报警管线"/>
      <sheetName val="弱电管线"/>
      <sheetName val="外墙装饰工程"/>
      <sheetName val="消防管道"/>
      <sheetName val="Open"/>
      <sheetName val="Main"/>
      <sheetName val="基础表"/>
      <sheetName val="4.3投标总价表"/>
      <sheetName val="4.5投标报价汇总表 1"/>
      <sheetName val="4.6.1全费用清单计价表（地下室土建）"/>
      <sheetName val="4.6.2全费用清单计价表（地下安装）"/>
      <sheetName val="4.6.4 全费用清单计价表（地上住宅安装）"/>
      <sheetName val="4.6.4 全费用清单计价表（地上商业安装）"/>
      <sheetName val="4.16安装暂定量1的清单项目  "/>
      <sheetName val="4.5.2投标报价汇总表 （二）"/>
      <sheetName val="G.1R-Shou COP Gf"/>
      <sheetName val="总价对比表"/>
      <sheetName val="Financ. Overview"/>
      <sheetName val="总链表"/>
      <sheetName val="户型表"/>
      <sheetName val="图纸清单问题"/>
      <sheetName val="自消支架"/>
      <sheetName val="商铺建筑工程"/>
      <sheetName val="室内精装工程"/>
      <sheetName val="透视汇总表"/>
      <sheetName val="地下室安装清单"/>
      <sheetName val="4.6.2全费用清单计价表（地下安装） "/>
      <sheetName val="4.6.4 全费用清单计价表（地上住宅安装） "/>
      <sheetName val="总平铺装工程"/>
      <sheetName val="道路"/>
      <sheetName val="雨污水原始数据"/>
      <sheetName val="通风空调管道"/>
      <sheetName val="施工参考单价报价表"/>
      <sheetName val="甲指乙供材料报价表"/>
      <sheetName val="POWER ASSUMPTIONS"/>
      <sheetName val="Sheet1"/>
      <sheetName val="合同清单"/>
      <sheetName val="C1"/>
      <sheetName val="C2"/>
      <sheetName val="C3改"/>
      <sheetName val="C3"/>
      <sheetName val="C4改"/>
      <sheetName val="C4"/>
      <sheetName val="C5"/>
      <sheetName val="C5&quot;"/>
      <sheetName val="C10"/>
      <sheetName val="C11"/>
      <sheetName val="C12"/>
      <sheetName val="C13"/>
      <sheetName val="C14"/>
      <sheetName val="C15"/>
      <sheetName val="C16"/>
      <sheetName val="C17"/>
      <sheetName val="C18"/>
      <sheetName val="C19"/>
      <sheetName val="C20"/>
      <sheetName val="C21"/>
      <sheetName val="C22"/>
      <sheetName val="C23"/>
      <sheetName val="C24"/>
      <sheetName val="C25改"/>
      <sheetName val="C25"/>
      <sheetName val="C26改"/>
      <sheetName val="C26"/>
      <sheetName val="C27"/>
      <sheetName val="C28"/>
      <sheetName val="C29"/>
      <sheetName val="C30"/>
      <sheetName val="C31"/>
      <sheetName val="C32"/>
      <sheetName val="C33"/>
      <sheetName val="C34"/>
      <sheetName val="C35"/>
      <sheetName val="C37"/>
      <sheetName val="C38"/>
      <sheetName val="C39"/>
      <sheetName val="C40"/>
      <sheetName val="C41"/>
      <sheetName val="C42"/>
      <sheetName val="C43"/>
      <sheetName val="C44"/>
      <sheetName val="C45"/>
      <sheetName val="C46改"/>
      <sheetName val="C46"/>
      <sheetName val="C47"/>
      <sheetName val="LC0615A"/>
      <sheetName val="LC0615"/>
      <sheetName val="LMC2124"/>
      <sheetName val="LM49"/>
      <sheetName val="LM1"/>
      <sheetName val="LM2"/>
      <sheetName val="LM3"/>
      <sheetName val="LM5"/>
      <sheetName val="sheet2"/>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其它工作项目报价清单"/>
      <sheetName val="包干费用报价表"/>
      <sheetName val="材料耗用量表"/>
      <sheetName val="甲方、三方分包工程"/>
      <sheetName val="甲方、三方材料"/>
      <sheetName val="#REF!"/>
      <sheetName val="eqpmad2"/>
      <sheetName val="Financ__Overview"/>
      <sheetName val="钢筋计算表"/>
      <sheetName val="电视监控"/>
      <sheetName val="SW-TEO"/>
      <sheetName val="11年计划"/>
      <sheetName val="字段"/>
      <sheetName val="折线图2数据"/>
      <sheetName val="总人口"/>
      <sheetName val="事业发展"/>
      <sheetName val="村级支出"/>
      <sheetName val="税金预测"/>
      <sheetName val="参照表"/>
      <sheetName val="合同"/>
      <sheetName val="1-4栋结算清单汇总表"/>
      <sheetName val="在水一方"/>
      <sheetName val="测算模式"/>
      <sheetName val="工程量计算"/>
      <sheetName val="科目余额表"/>
      <sheetName val="P1012001"/>
      <sheetName val="评审表"/>
      <sheetName val="投标计划"/>
      <sheetName val="询价单位表"/>
      <sheetName val="基本情况"/>
      <sheetName val="钢筋模拟报价"/>
      <sheetName val="盈亏分析表"/>
      <sheetName val="开标记录及分析表"/>
      <sheetName val="经济指标表"/>
      <sheetName val="成本汇总"/>
      <sheetName val="机电成本"/>
      <sheetName val="人工费"/>
      <sheetName val="材料 "/>
      <sheetName val="分包"/>
      <sheetName val="机械 "/>
      <sheetName val="临建费用"/>
      <sheetName val="外架"/>
      <sheetName val="模板 "/>
      <sheetName val="间接费"/>
      <sheetName val="规费"/>
      <sheetName val="风险评估表"/>
      <sheetName val="现金流量表"/>
      <sheetName val="XLR_NoRangeSheet"/>
      <sheetName val="7.1混凝土工"/>
      <sheetName val="封面"/>
      <sheetName val="单项工程费汇总表"/>
      <sheetName val="5#土建"/>
      <sheetName val="5#水"/>
      <sheetName val="5#电"/>
      <sheetName val="包干费用表"/>
      <sheetName val="材料损耗表"/>
      <sheetName val="甲方有权分包工程表"/>
      <sheetName val="经济指标表（图算）"/>
      <sheetName val="清单量指标表"/>
      <sheetName val="材料费"/>
      <sheetName val="包工包料"/>
      <sheetName val="模板"/>
      <sheetName val="编制说明"/>
      <sheetName val="结算汇总"/>
      <sheetName val="签证汇总"/>
      <sheetName val="签证清单"/>
      <sheetName val="造价汇总"/>
      <sheetName val="B1-3复式"/>
      <sheetName val="H1-201小高"/>
      <sheetName val="00000000"/>
      <sheetName val="#REF"/>
      <sheetName val="甲供料表"/>
      <sheetName val="人工挖孔桩"/>
      <sheetName val="承台(砖模) "/>
      <sheetName val="承台(木模)"/>
      <sheetName val="基础梁"/>
      <sheetName val="梁"/>
      <sheetName val="柱"/>
      <sheetName val="计算试"/>
      <sheetName val="砖墙"/>
      <sheetName val="门窗表"/>
      <sheetName val="墙面工程"/>
      <sheetName val="基础项目"/>
      <sheetName val="4.5.2投标报价汇总表（二）"/>
      <sheetName val="价格变化的品种"/>
      <sheetName val="2000CCTV"/>
      <sheetName val="2000PA"/>
      <sheetName val="2000DCN"/>
      <sheetName val="2000INTERCOM"/>
      <sheetName val="99CCTV"/>
      <sheetName val="99CCTV SUP"/>
      <sheetName val="99PA"/>
      <sheetName val="99Paging"/>
      <sheetName val="99Inter"/>
      <sheetName val="99DCN"/>
      <sheetName val="XL4Poppy"/>
      <sheetName val="KKKKKKKK"/>
      <sheetName val="填报指引"/>
      <sheetName val="项目概况"/>
      <sheetName val="土地明细表"/>
      <sheetName val="销售指标表（当期）"/>
      <sheetName val="销售指标表"/>
      <sheetName val="分摊表"/>
      <sheetName val="建造（交房）标准"/>
      <sheetName val="售价敏感性分析表"/>
      <sheetName val="投资收益测算"/>
      <sheetName val="面积指标表"/>
      <sheetName val="全案投资成本分析表"/>
      <sheetName val="当期（二期）投资成本分析表 "/>
      <sheetName val="二期投资成本分析表"/>
      <sheetName val="二期建安成本单价分析表"/>
      <sheetName val="进度表"/>
      <sheetName val="投资计划表"/>
      <sheetName val="全案现金流分析表"/>
      <sheetName val="当期现金流分析表"/>
      <sheetName val="节点计划表"/>
      <sheetName val="土地增值税"/>
      <sheetName val="强排方案"/>
      <sheetName val="规划指标及分摊表"/>
      <sheetName val="总投资成本估算表"/>
      <sheetName val="销售、回款计划表"/>
      <sheetName val="现金流量表(全投资)"/>
      <sheetName val="资金来源与运用表"/>
      <sheetName val="开发节点计划"/>
      <sheetName val="土地敏感性分析"/>
      <sheetName val="建安配置标准表"/>
      <sheetName val="建安单价分析表"/>
      <sheetName val="住宅"/>
      <sheetName val="商业"/>
      <sheetName val="非人防地下室（可售车库）"/>
      <sheetName val="人防地下室"/>
      <sheetName val="公共配套设施及其他配套"/>
      <sheetName val="非人防车库不可售部分及设备用房等"/>
      <sheetName val="Backup of Backup of LINDA LISTO"/>
      <sheetName val="FYYS-1-编制底稿04-招聘活动支出"/>
      <sheetName val="现金流量"/>
      <sheetName val="成本分析"/>
      <sheetName val="专7、现金流量表"/>
      <sheetName val="颂阳公司公寓"/>
      <sheetName val="A翼写字楼"/>
      <sheetName val="Sheet3"/>
      <sheetName val="敏感参数"/>
      <sheetName val="Parameters"/>
      <sheetName val="PL 2007"/>
      <sheetName val="PL 2005"/>
      <sheetName val="PL 2006"/>
      <sheetName val="资产负债表汇编"/>
      <sheetName val="Aging Datasheet"/>
      <sheetName val="分产品销售收入、成本分析表"/>
      <sheetName val="投资估算表"/>
      <sheetName val="面积指标"/>
      <sheetName val="2011年立项"/>
      <sheetName val="5清波"/>
      <sheetName val="三分厂04年1-12月销售价 "/>
      <sheetName val="05年1月销售价"/>
      <sheetName val="04年12月销售价"/>
      <sheetName val="目录"/>
      <sheetName val="资产负债表"/>
      <sheetName val="索引表"/>
      <sheetName val="选择报表"/>
      <sheetName val="CJA 2006"/>
      <sheetName val="资产品名库"/>
      <sheetName val="字典(不需输入)"/>
      <sheetName val="敏感详细分析"/>
      <sheetName val="CFS"/>
      <sheetName val="物业服务收入"/>
      <sheetName val="基础资料（B）"/>
      <sheetName val="ECCS_1 DataSheet"/>
      <sheetName val="KPI Datasheet"/>
      <sheetName val="1参"/>
      <sheetName val="1收"/>
      <sheetName val="1支"/>
      <sheetName val="1-1基本信息"/>
      <sheetName val="雷梦"/>
      <sheetName val="成本测算"/>
      <sheetName val="链接"/>
      <sheetName val="1-分类简介"/>
      <sheetName val="写字楼B"/>
      <sheetName val="1-合同台帐"/>
      <sheetName val="商业综合成本"/>
      <sheetName val="非合同费用台帐"/>
      <sheetName val="银行借款询证"/>
      <sheetName val="表Ⅲ-5 费用预算表"/>
      <sheetName val="电梯"/>
      <sheetName val="基本数据汇总"/>
      <sheetName val="面积（四）"/>
      <sheetName val="费用测算汇总"/>
      <sheetName val="精装修"/>
      <sheetName val="Note 1 - Recon Profit"/>
      <sheetName val="Cash Flow Statement"/>
      <sheetName val="成本项目"/>
      <sheetName val="合同台帐"/>
      <sheetName val="21"/>
      <sheetName val="材料清单"/>
      <sheetName val="汇总表"/>
      <sheetName val="单价分析"/>
      <sheetName val="盈ABC030617朝向"/>
      <sheetName val="盈A030617使用格式"/>
      <sheetName val="盈B030617使用格式"/>
      <sheetName val="盈C030617使用格式"/>
      <sheetName val="分布图"/>
      <sheetName val="盈ABC030617使用格式"/>
      <sheetName val="成本台帐"/>
      <sheetName val="list"/>
      <sheetName val="楼宇价目表B3"/>
      <sheetName val="楼宇价目表A9"/>
      <sheetName val="楼宇价目表A10"/>
      <sheetName val="楼宇价目表B2"/>
      <sheetName val="楼宇价目表B1"/>
      <sheetName val="项目管理控制表"/>
      <sheetName val="一级开发"/>
      <sheetName val="二级开发"/>
      <sheetName val="开发面积控制表"/>
      <sheetName val="设计"/>
      <sheetName val="预算招标 "/>
      <sheetName val="工程"/>
      <sheetName val="营销（在售)"/>
      <sheetName val="营销（新开项目或组团)"/>
      <sheetName val="商业物业租赁管理控制表"/>
      <sheetName val="融资 "/>
      <sheetName val="融资进度"/>
      <sheetName val="财务 运营（房产）"/>
      <sheetName val="财务 动态成本费用"/>
      <sheetName val="质量安全"/>
      <sheetName val="Sheet18"/>
      <sheetName val="NAME"/>
      <sheetName val="编制总说明"/>
      <sheetName val="工程量清单报价表"/>
      <sheetName val="MQ1"/>
      <sheetName val="MQ2"/>
      <sheetName val="MQ3"/>
      <sheetName val="MQ4"/>
      <sheetName val="MQ5"/>
      <sheetName val="MQ6"/>
      <sheetName val="MQ7"/>
      <sheetName val="MQ8"/>
      <sheetName val="MQ9"/>
      <sheetName val="MQ10"/>
      <sheetName val="MQ11"/>
      <sheetName val="MQ12"/>
      <sheetName val="MQ13"/>
      <sheetName val="MQ14"/>
      <sheetName val="MQ15"/>
      <sheetName val="MQ16"/>
      <sheetName val="MQ17"/>
      <sheetName val="MQ18"/>
      <sheetName val="玻璃顶蓬A"/>
      <sheetName val="玻璃顶蓬B"/>
      <sheetName val="玻璃顶蓬C"/>
      <sheetName val="玻璃顶蓬D"/>
      <sheetName val="MQ1不锈钢雨篷"/>
      <sheetName val="MQ2不锈钢雨篷"/>
      <sheetName val="MQ3不锈钢雨篷"/>
      <sheetName val="MQ4不锈钢雨篷"/>
      <sheetName val="MQ5-7不锈钢雨篷"/>
      <sheetName val="MQ8不锈钢雨篷"/>
      <sheetName val="MQ9不锈钢雨篷"/>
      <sheetName val="MQ10不锈钢雨篷"/>
      <sheetName val="LBC1"/>
      <sheetName val="LBC2"/>
      <sheetName val="LBC3"/>
      <sheetName val="单位"/>
      <sheetName val="常用项目"/>
      <sheetName val="一层"/>
      <sheetName val="LC01 (2)"/>
      <sheetName val="型材线密度表"/>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工程量计算书"/>
      <sheetName val="汇总表及手算计算格式 (2)"/>
      <sheetName val="Sheet9"/>
      <sheetName val="给排水工程量计算书"/>
      <sheetName val="5期B栋会所装饰精装修"/>
      <sheetName val="暖通"/>
      <sheetName val="H29,H31"/>
      <sheetName val="B4零星"/>
      <sheetName val="清单"/>
      <sheetName val="工艺单"/>
      <sheetName val="开料单"/>
      <sheetName val="建筑面积 "/>
      <sheetName val="工程材料"/>
      <sheetName val="弱电"/>
      <sheetName val="四月份月报"/>
      <sheetName val="工作台帐"/>
      <sheetName val="地上砌体 "/>
      <sheetName val="1#计算书"/>
      <sheetName val="帮助"/>
      <sheetName val="T1T2T3T4门窗表"/>
      <sheetName val="工程量"/>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计算稿"/>
      <sheetName val="汇总"/>
      <sheetName val="帮助"/>
      <sheetName val="材料清单"/>
      <sheetName val="301-6"/>
      <sheetName val="工程材料"/>
      <sheetName val="单位"/>
      <sheetName val="常用项目"/>
      <sheetName val="Financ. Overview"/>
      <sheetName val="Toolbox"/>
      <sheetName val="XLR_NoRangeSheet"/>
      <sheetName val="Main"/>
      <sheetName val="名称表"/>
      <sheetName val="电气管线"/>
      <sheetName val="给排水管道"/>
      <sheetName val="火灾报警管线"/>
      <sheetName val="弱电管线"/>
      <sheetName val="外墙装饰工程"/>
      <sheetName val="消防管道"/>
      <sheetName val="一层"/>
      <sheetName val="21"/>
      <sheetName val="Sheet2"/>
      <sheetName val="单位库"/>
      <sheetName val="内围地梁钢筋说明"/>
      <sheetName val="梁"/>
      <sheetName val="汇总表"/>
      <sheetName val="工程量计算"/>
      <sheetName val="材料损耗(不打印)"/>
      <sheetName val="A1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Main"/>
      <sheetName val="Financ. Overview"/>
      <sheetName val="Toolbox"/>
      <sheetName val="结构砼含量表"/>
      <sheetName val="砼墙"/>
      <sheetName val="梁"/>
      <sheetName val="板"/>
      <sheetName val="柱"/>
      <sheetName val="楼梯 "/>
      <sheetName val="外墙砌体"/>
      <sheetName val="内墙砌体"/>
      <sheetName val="地面天花"/>
      <sheetName val="外装饰"/>
      <sheetName val="门窗（清单）"/>
      <sheetName val="脚手架"/>
      <sheetName val="零星砼"/>
      <sheetName val="168"/>
      <sheetName val="汇总表"/>
      <sheetName val="独立基础桩承台"/>
      <sheetName val="名称表"/>
      <sheetName val="电气管线"/>
      <sheetName val="给排水管道"/>
      <sheetName val="火灾报警管线"/>
      <sheetName val="弱电管线"/>
      <sheetName val="外墙装饰工程"/>
      <sheetName val="消防管道"/>
      <sheetName val="Open"/>
      <sheetName val="G.1R-Shou COP Gf"/>
      <sheetName val="框图"/>
      <sheetName val="报价一"/>
      <sheetName val="框图2"/>
      <sheetName val="方案3"/>
      <sheetName val="方案4"/>
      <sheetName val="Sheet9"/>
      <sheetName val="销售费用"/>
      <sheetName val="POWER ASSUMPTIONS"/>
      <sheetName val="方案1"/>
      <sheetName val="原材料单价分析"/>
      <sheetName val="Sheet2"/>
      <sheetName val="eqpmad2"/>
      <sheetName val="系数516"/>
      <sheetName val="99CCTV"/>
      <sheetName val="10月回"/>
      <sheetName val="Sheet1"/>
      <sheetName val="XL4Poppy"/>
      <sheetName val="销售计划"/>
      <sheetName val="Mp-team 1"/>
      <sheetName val="SW-TEO"/>
      <sheetName val="基础表"/>
      <sheetName val="封面"/>
      <sheetName val="面积指标"/>
      <sheetName val="投资进度"/>
      <sheetName val="销售收入"/>
      <sheetName val="资金平衡"/>
      <sheetName val="损益表"/>
      <sheetName val="财务费用"/>
      <sheetName val="结果分析"/>
      <sheetName val="Sheet4"/>
      <sheetName val="Sheet5"/>
      <sheetName val="Sheet6"/>
      <sheetName val="Sheet7"/>
      <sheetName val="Sheet8"/>
      <sheetName val="Sheet10"/>
      <sheetName val="销售收入表"/>
      <sheetName val="面积指标表"/>
      <sheetName val="现金流分析表"/>
      <sheetName val="投资成本分析表"/>
      <sheetName val="敏感参数"/>
      <sheetName val="基本设置"/>
      <sheetName val="报价单"/>
      <sheetName val="估算备份"/>
      <sheetName val="投资进度 "/>
      <sheetName val="写字楼B"/>
      <sheetName val="收入与成本"/>
      <sheetName val="销售比率"/>
      <sheetName val="项目概述"/>
      <sheetName val="强排方案"/>
      <sheetName val="规划发指标"/>
      <sheetName val="规划指标"/>
      <sheetName val="开发节点"/>
      <sheetName val="111"/>
      <sheetName val="总投资成本"/>
      <sheetName val="利润表"/>
      <sheetName val="222"/>
      <sheetName val="现金流量表"/>
      <sheetName val="资金来源与运用表"/>
      <sheetName val="5555"/>
      <sheetName val="销售回款计划（总表）"/>
      <sheetName val="土地增值税"/>
      <sheetName val="销售回款计划一期"/>
      <sheetName val="销售回款计划二期"/>
      <sheetName val="销售回款计划三期"/>
      <sheetName val="销售回款计划1期"/>
      <sheetName val="销售回款计划2期"/>
      <sheetName val="销售回款计划7期"/>
      <sheetName val="土地价格明细"/>
      <sheetName val="进度1"/>
      <sheetName val="进度2"/>
      <sheetName val="进度3"/>
      <sheetName val="进度4"/>
      <sheetName val="进度5"/>
      <sheetName val="进度6"/>
      <sheetName val="项目投资计划"/>
      <sheetName val="单位库"/>
      <sheetName val="item information"/>
      <sheetName val="钢筋计算表"/>
      <sheetName val="电视监控"/>
      <sheetName val="下拉菜单"/>
      <sheetName val="#REF!"/>
      <sheetName val="S7"/>
      <sheetName val="单位"/>
      <sheetName val="给排水系统"/>
      <sheetName val="建(栖居)"/>
      <sheetName val="基(栖居)"/>
      <sheetName val="折线图2数据"/>
      <sheetName val="8"/>
      <sheetName val="材料"/>
      <sheetName val="11年计划"/>
      <sheetName val="字段"/>
      <sheetName val="新明源销售财务日报"/>
      <sheetName val="3.2钢材材料调价表"/>
      <sheetName val="FYYS-1-编制底稿04-招聘活动支出"/>
      <sheetName val="折旧清单_1"/>
      <sheetName val="户型配比"/>
      <sheetName val="合同"/>
      <sheetName val="土建清单"/>
      <sheetName val="设计指标"/>
      <sheetName val="08.01"/>
      <sheetName val="Sheet3"/>
      <sheetName val="总人口"/>
      <sheetName val="工商税收"/>
      <sheetName val="事业发展"/>
      <sheetName val="零星工程量"/>
      <sheetName val="工程量计算"/>
      <sheetName val="敏感详细分析"/>
      <sheetName val="建安费"/>
      <sheetName val="经济指标"/>
      <sheetName val="营销合约"/>
      <sheetName val="目录"/>
      <sheetName val="Parameters"/>
      <sheetName val="土建工程综合单价表"/>
      <sheetName val="Note 1 - Recon Profit"/>
      <sheetName val="Cash Flow Statement"/>
      <sheetName val="投资估算表"/>
      <sheetName val="雷梦"/>
      <sheetName val="合同台帐"/>
      <sheetName val="资产品名库"/>
      <sheetName val="字典(不需输入)"/>
      <sheetName val="填报指引"/>
      <sheetName val="项目概况"/>
      <sheetName val="编制说明"/>
      <sheetName val="土地明细表"/>
      <sheetName val="成本对比表"/>
      <sheetName val="指标差异对比表"/>
      <sheetName val="分摊表 一期"/>
      <sheetName val="分摊表 二期"/>
      <sheetName val="土地出让金分摊表"/>
      <sheetName val="建造（交房）标准"/>
      <sheetName val="售价敏感性分析表"/>
      <sheetName val="合并分业态投资成本分析表"/>
      <sheetName val="全案投资成本分析表"/>
      <sheetName val="44444"/>
      <sheetName val="当期（一期）投资成本分析表 "/>
      <sheetName val="二期投资成本分析表"/>
      <sheetName val="一期建安成本单价分析表"/>
      <sheetName val="二期建安成本单价分析表"/>
      <sheetName val="11"/>
      <sheetName val="投资收益测算"/>
      <sheetName val="投资计划表"/>
      <sheetName val="11111"/>
      <sheetName val="全案现金流分析表"/>
      <sheetName val="当期现金流分析表"/>
      <sheetName val="二期现金流分析表"/>
      <sheetName val="销售指标表"/>
      <sheetName val="销售指标表（分期）"/>
      <sheetName val="营销费用分解表"/>
      <sheetName val="节点计划表"/>
      <sheetName val="2222"/>
      <sheetName val="规划指标及分摊表"/>
      <sheetName val="方案对比"/>
      <sheetName val="价格敏感分析"/>
      <sheetName val="土地敏感性分析"/>
      <sheetName val="总投资成本估算表"/>
      <sheetName val="销售、回款计划表"/>
      <sheetName val="现金流量表(全投资)"/>
      <sheetName val="开发节点计划"/>
      <sheetName val="进度表"/>
      <sheetName val="建安配置标准表"/>
      <sheetName val="建安单价分析表"/>
      <sheetName val="住宅"/>
      <sheetName val="商业"/>
      <sheetName val="非人防地下室（可售车库）"/>
      <sheetName val="人防地下室"/>
      <sheetName val="公共配套设施及其他配套"/>
      <sheetName val="非人防车库不可售部分及设备用房等"/>
      <sheetName val="施工参考单价报价表"/>
      <sheetName val="甲指乙供材料报价表"/>
      <sheetName val="合同台账"/>
      <sheetName val="付款台账"/>
      <sheetName val="附表1"/>
      <sheetName val="动态成本"/>
      <sheetName val="北大资源·燕楠国际三期模拟清单（20160829)"/>
      <sheetName val="RecoveredExternalLink4"/>
      <sheetName val="总链表"/>
      <sheetName val="户型表"/>
      <sheetName val="图纸清单问题"/>
      <sheetName val="自消支架"/>
      <sheetName val="商铺建筑工程"/>
      <sheetName val="室内精装工程"/>
      <sheetName val="透视汇总表"/>
      <sheetName val="地下室安装清单"/>
      <sheetName val="4.6.2全费用清单计价表（地下安装） "/>
      <sheetName val="4.6.4 全费用清单计价表（地上住宅安装） "/>
      <sheetName val="总平铺装工程"/>
      <sheetName val="道路"/>
      <sheetName val="雨污水原始数据"/>
      <sheetName val="通风空调管道"/>
      <sheetName val="4.1工程量清单封面"/>
      <sheetName val="4.2投标范围"/>
      <sheetName val="4.3投标总价表"/>
      <sheetName val="4.4总说明"/>
      <sheetName val="4.5投标报价汇总表"/>
      <sheetName val="4.6.1全费用清单计价表（地下室土建）"/>
      <sheetName val="全费用清单计价表（地下室土建漏项）"/>
      <sheetName val="4.7承包人供应暂估价明细表 "/>
      <sheetName val="4.8承包人供应指定品牌材料设备明细表"/>
      <sheetName val="4.9承包人采购材料设备选用表"/>
      <sheetName val="4.10措施费项目清单与计价表"/>
      <sheetName val="4.11措施项目清单报价组成分析表"/>
      <sheetName val="4.12总包管理配合费报价表 "/>
      <sheetName val="4.13其他工作项目报价清单"/>
      <sheetName val="4.14其他投标报价明细表"/>
      <sheetName val="4.15主要材料价格表 "/>
      <sheetName val="4.16安装暂定量1的清单项目 "/>
      <sheetName val="土建全费用综合单价"/>
      <sheetName val="土建暂定量1的清单项目报价"/>
      <sheetName val="土建漏项项目"/>
      <sheetName val="安装全费用综合单价"/>
      <sheetName val="综合单价对比表（安装暂定量1） (2)"/>
      <sheetName val="新增清单项目"/>
      <sheetName val="措施费单价"/>
      <sheetName val="4.12总包管理配合费报价表（删）"/>
      <sheetName val="综合单价对比表（安装暂定量1）"/>
      <sheetName val="不同做法的房间装饰"/>
      <sheetName val="外墙装饰"/>
      <sheetName val="楼梯"/>
      <sheetName val="悬挑板"/>
      <sheetName val="基础梁"/>
      <sheetName val="零星"/>
      <sheetName val="基础"/>
      <sheetName val="桩承台定额土方量"/>
      <sheetName val="手工计算"/>
      <sheetName val="钻孔桩"/>
      <sheetName val="RecoveredExternalLink3"/>
      <sheetName val="Sheet11 (4)"/>
      <sheetName val="4.6.3全费用清单计价表（地上住宅土建）"/>
      <sheetName val="4.6.3全费用清单计价表（地上住宅土建漏项）"/>
      <sheetName val="4.6.4 全费用清单计价表（地上住宅安装）"/>
      <sheetName val="4.8承包人供应品牌材料设备明细表"/>
      <sheetName val="4.6.3全费用清单计价表（地上高层土建）"/>
      <sheetName val="4.6.3全费用清单计价表（地上高层土建漏项）"/>
      <sheetName val="4.6.3全费用清单计价表（地上别墅土建）"/>
      <sheetName val=" 4.6.2全费用清单计价表（地下室安装）"/>
      <sheetName val="4.6.3全费用清单计价表 （地上住宅部分土建）"/>
      <sheetName val="4.6.5全费用清单计价表（地上商业土建 ）"/>
      <sheetName val="4.6.6 全费用清单计价表（地上商业安装） "/>
      <sheetName val="4.12 总包管理配合费报价表 "/>
      <sheetName val="单项工程费汇总表"/>
      <sheetName val="5#土建"/>
      <sheetName val="5#水"/>
      <sheetName val="5#电"/>
      <sheetName val="包干费用表"/>
      <sheetName val="其它工作项目报价清单"/>
      <sheetName val="材料损耗表"/>
      <sheetName val="甲方有权分包工程表"/>
      <sheetName val="甲方、三方材料"/>
      <sheetName val="XLR_NoRangeSheet"/>
      <sheetName val="General"/>
      <sheetName val="5.1"/>
      <sheetName val="墙面工程"/>
      <sheetName val="Template"/>
      <sheetName val="承台(砖模) "/>
      <sheetName val="Sheet11 (2)"/>
      <sheetName val="4.5.2投标报价汇总表（二）"/>
      <sheetName val="常用项目"/>
      <sheetName val="总平图"/>
      <sheetName val="校验表"/>
      <sheetName val="1.封面"/>
      <sheetName val="2.填报指引"/>
      <sheetName val="3.规划指标表"/>
      <sheetName val="4.业态分类说明"/>
      <sheetName val="5.运营目标责任书"/>
      <sheetName val=" 6.资产负债表"/>
      <sheetName val="7.年度利润表"/>
      <sheetName val="8.现金流量表"/>
      <sheetName val="9.全案利润表"/>
      <sheetName val="10.交房计划表"/>
      <sheetName val="11.结转成本计算表"/>
      <sheetName val="12.开发间接费用分摊表"/>
      <sheetName val="13.利息分摊表"/>
      <sheetName val="14.营改增税金计算表"/>
      <sheetName val="15.土地增值税清算表"/>
      <sheetName val="16.回款与预缴土增税"/>
      <sheetName val="17.资金来源与运用表 "/>
      <sheetName val="18.其他业务收入及成本"/>
      <sheetName val="单方成本计算表"/>
      <sheetName val="19.营销1-项目整体销售盘点"/>
      <sheetName val="20.营销2-当期销售计划盘点"/>
      <sheetName val="21.营销3-销售新增推货时间表"/>
      <sheetName val="22.销售费用1-营销"/>
      <sheetName val="23.销售费用2-商业开办"/>
      <sheetName val="24.全案开发成分析表"/>
      <sheetName val="25.投资进度及开发成本支出计划表"/>
      <sheetName val="26.一级节点"/>
      <sheetName val="27.工程进度计划"/>
      <sheetName val="28.销售费用"/>
      <sheetName val="29.管理费用"/>
      <sheetName val="30.开发间接费"/>
      <sheetName val="31.财务费用"/>
      <sheetName val="32.2017年存货减值表"/>
      <sheetName val="33.存货减值测试参考表"/>
      <sheetName val="34.2017年资产采购计划表"/>
      <sheetName val="十一工程用款统计"/>
      <sheetName val="4800万美元偿还计划"/>
      <sheetName val="拆迁9.18累计"/>
      <sheetName val="拆迁9.19后计划"/>
      <sheetName val="2000年用款计划"/>
      <sheetName val="投资计划"/>
      <sheetName val="现金流量"/>
      <sheetName val="还本付息"/>
      <sheetName val="总成本"/>
      <sheetName val="收入"/>
      <sheetName val="面积"/>
      <sheetName val="单方成本"/>
      <sheetName val="1#地"/>
      <sheetName val="2#地 "/>
      <sheetName val="2#8#增加费用"/>
      <sheetName val="4#"/>
      <sheetName val="3#"/>
      <sheetName val="5#办公"/>
      <sheetName val="6#"/>
      <sheetName val="7#地"/>
      <sheetName val="8#地"/>
      <sheetName val="9#地"/>
      <sheetName val="10#地"/>
      <sheetName val="大木仓"/>
      <sheetName val="前期市政"/>
      <sheetName val="一期市政"/>
      <sheetName val="二期市政"/>
      <sheetName val="其余市政"/>
      <sheetName val="地铁商城"/>
      <sheetName val="A翼写字楼"/>
      <sheetName val="销售指标表（一期）"/>
      <sheetName val="索引表"/>
      <sheetName val="CFS"/>
      <sheetName val="Aging Datasheet"/>
      <sheetName val="ECCS_1 DataSheet"/>
      <sheetName val="KPI Datasheet"/>
      <sheetName val="分产品销售收入、成本分析表"/>
      <sheetName val="三分厂04年1-12月销售价 "/>
      <sheetName val="05年1月销售价"/>
      <sheetName val="04年12月销售价"/>
      <sheetName val="华房01"/>
      <sheetName val="健翔01"/>
      <sheetName val="京通01"/>
      <sheetName val="成本测算"/>
      <sheetName val="选择报表"/>
      <sheetName val="资产负债表"/>
      <sheetName val="银行借款询证"/>
      <sheetName val="资产负债表汇编"/>
      <sheetName val="重要参数汇总"/>
      <sheetName val="目标成本汇总表"/>
      <sheetName val="CJA 2006"/>
      <sheetName val=""/>
      <sheetName val="基础资料（B）"/>
      <sheetName val="总表"/>
      <sheetName val="PL 2007"/>
      <sheetName val="PL 2005"/>
      <sheetName val="PL 2006"/>
      <sheetName val="W"/>
      <sheetName val="1-合同台帐"/>
      <sheetName val="CS02表"/>
      <sheetName val="时间设置"/>
      <sheetName val="合同及付款台账"/>
      <sheetName val="旅游地产预算总表"/>
      <sheetName val="1参"/>
      <sheetName val="1收"/>
      <sheetName val="1支"/>
      <sheetName val="成本指标明细"/>
      <sheetName val="2011年立项"/>
      <sheetName val="链接"/>
      <sheetName val="5清波"/>
      <sheetName val="1-1基本信息"/>
      <sheetName val="“预算选填立项必填”成本差异表"/>
      <sheetName val="表Ⅰ-3 项目设计指标及资源汇总表"/>
      <sheetName val="滚动"/>
      <sheetName val="日报(有预售证的)"/>
      <sheetName val="34#楼"/>
      <sheetName val="6#楼"/>
      <sheetName val="9#楼"/>
      <sheetName val="5#幼儿园"/>
      <sheetName val="JY-4"/>
      <sheetName val="成本项目"/>
      <sheetName val="Adjustment"/>
      <sheetName val="5201.2004"/>
      <sheetName val="Setting"/>
      <sheetName val="Financial highligts"/>
      <sheetName val="HKBUD"/>
      <sheetName val="资金计划 "/>
      <sheetName val="Control"/>
      <sheetName val="Bank Debt"/>
      <sheetName val="GFA"/>
      <sheetName val="封面&amp;目录"/>
      <sheetName val="list"/>
      <sheetName val="QY"/>
      <sheetName val="月度资金计划表"/>
      <sheetName val="营销费用预算"/>
      <sheetName val="楼宇价目表A10"/>
      <sheetName val="楼宇价目表A9"/>
      <sheetName val="楼宇价目表B1"/>
      <sheetName val="楼宇价目表B2"/>
      <sheetName val="分类说明"/>
      <sheetName val="原因说明"/>
      <sheetName val="填报说明"/>
      <sheetName val="NAME"/>
      <sheetName val="General_Assum"/>
      <sheetName val="估算汇总表"/>
      <sheetName val="Consensus Estimates"/>
      <sheetName val="#REF"/>
      <sheetName val="eva"/>
      <sheetName val="LQGDHI"/>
      <sheetName val="模拟总价表"/>
      <sheetName val="说明"/>
      <sheetName val="月报综述"/>
      <sheetName val="现金流"/>
      <sheetName val="会计利润 （考虑土评）"/>
      <sheetName val="会计利润 （考虑土评）复件"/>
      <sheetName val="管理利润"/>
      <sheetName val="会计毛利 (考虑土评)"/>
      <sheetName val="会计毛利"/>
      <sheetName val="利息资本化重测"/>
      <sheetName val="管理毛利"/>
      <sheetName val="管理毛利(考虑土评)"/>
      <sheetName val="待转化-利润贡献"/>
      <sheetName val="待转化-利润贡献（原）"/>
      <sheetName val="待转化-13年利润锁定"/>
      <sheetName val="节奏成本"/>
      <sheetName val="渝能土增"/>
      <sheetName val="会计利润"/>
      <sheetName val="土增"/>
      <sheetName val="土增新"/>
      <sheetName val="付款计划"/>
      <sheetName val="土地评估增值及商誉"/>
      <sheetName val="利息资本化"/>
      <sheetName val="贷款明细表"/>
      <sheetName val="四期5#精装与清水成本对比"/>
      <sheetName val="2013销售计划简表"/>
      <sheetName val="2012年指标调整"/>
      <sheetName val="开发间接费"/>
      <sheetName val="融资财务费用 2012年"/>
      <sheetName val="融资财务费用 2013年 "/>
      <sheetName val="融资财务费用 2014年"/>
      <sheetName val="2013年融资计划表"/>
    </sheetNames>
    <definedNames>
      <definedName name="Module.Prix_SMC" sheetId="283"/>
      <definedName name="Prix_SMC" sheetId="283"/>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使用说明"/>
      <sheetName val="封面"/>
      <sheetName val="汇总"/>
      <sheetName val="计算表"/>
      <sheetName val="单位"/>
      <sheetName val="常用项目"/>
      <sheetName val="基础T接头"/>
      <sheetName val="汇总(原计算表次序）"/>
      <sheetName val="汇总表"/>
      <sheetName val="XLR_NoRangeSheet"/>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汇总表"/>
      <sheetName val="一层"/>
    </sheetNames>
    <sheetDataSet>
      <sheetData sheetId="0"/>
      <sheetData sheetId="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过梁"/>
      <sheetName val="砼墙"/>
      <sheetName val="基础梁"/>
      <sheetName val="桩承台基础"/>
      <sheetName val="梁"/>
      <sheetName val="柱"/>
      <sheetName val="板"/>
      <sheetName val="地面、天花"/>
      <sheetName val="内墙抹灰"/>
      <sheetName val="楼梯 "/>
      <sheetName val="零星砼"/>
      <sheetName val="汇总表"/>
      <sheetName val="开始(墙体)"/>
      <sheetName val="外墙装饰(标准户形) "/>
      <sheetName val="标准户形(墙体)"/>
      <sheetName val="总工程量(墙体)"/>
      <sheetName val="内墙190"/>
      <sheetName val="分户墙190"/>
      <sheetName val="外墙装饰"/>
      <sheetName val="总工程量(墙体) (2)"/>
      <sheetName val="帮助"/>
      <sheetName val="21"/>
      <sheetName val="材料清单"/>
      <sheetName val="POWER ASSUMPTIONS"/>
      <sheetName val="Toolbox"/>
      <sheetName val="#REF!"/>
      <sheetName val="内围地梁钢筋说明"/>
      <sheetName val="eqpmad2"/>
      <sheetName val="墙面工程"/>
      <sheetName val="3#砌筑、工程"/>
      <sheetName val="XLR_NoRangeSheet"/>
      <sheetName val="承台3"/>
      <sheetName val="97取费(定额直接费)"/>
      <sheetName val="B4零星"/>
      <sheetName val="单位库"/>
      <sheetName val="佛山万科污水处理项目土建工程量清单"/>
      <sheetName val="土建工程综合单价表"/>
      <sheetName val="土建工程综合单价组价明细表"/>
      <sheetName val="建筑面积 "/>
      <sheetName val="4.5.2投标报价汇总表（二）"/>
      <sheetName val="名称表"/>
      <sheetName val="电气管线"/>
      <sheetName val="给排水管道"/>
      <sheetName val="火灾报警管线"/>
      <sheetName val="弱电管线"/>
      <sheetName val="外墙装饰工程"/>
      <sheetName val="消防管道"/>
      <sheetName val="3~9#栏杆雨棚"/>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pen"/>
      <sheetName val="Main"/>
      <sheetName val="Financ. Overview"/>
      <sheetName val="Toolbox"/>
      <sheetName val="G.1R-Shou COP Gf"/>
      <sheetName val="名称表"/>
      <sheetName val="电气管线"/>
      <sheetName val="给排水管道"/>
      <sheetName val="火灾报警管线"/>
      <sheetName val="弱电管线"/>
      <sheetName val="外墙装饰工程"/>
      <sheetName val="消防管道"/>
      <sheetName val="4.5.2投标报价汇总表 （二）"/>
      <sheetName val="POWER ASSUMPTIONS"/>
      <sheetName val="总价对比表"/>
      <sheetName val="总链表"/>
      <sheetName val="户型表"/>
      <sheetName val="图纸清单问题"/>
      <sheetName val="自消支架"/>
      <sheetName val="商铺建筑工程"/>
      <sheetName val="室内精装工程"/>
      <sheetName val="透视汇总表"/>
      <sheetName val="地下室安装清单"/>
      <sheetName val="4.6.2全费用清单计价表（地下安装） "/>
      <sheetName val="4.6.4 全费用清单计价表（地上住宅安装） "/>
      <sheetName val="总平铺装工程"/>
      <sheetName val="道路"/>
      <sheetName val="雨污水原始数据"/>
      <sheetName val="通风空调管道"/>
      <sheetName val="结构砼含量表"/>
      <sheetName val="砼墙"/>
      <sheetName val="梁"/>
      <sheetName val="板"/>
      <sheetName val="柱"/>
      <sheetName val="楼梯 "/>
      <sheetName val="外墙砌体"/>
      <sheetName val="内墙砌体"/>
      <sheetName val="地面天花"/>
      <sheetName val="外装饰"/>
      <sheetName val="门窗（清单）"/>
      <sheetName val="脚手架"/>
      <sheetName val="零星砼"/>
      <sheetName val="168"/>
      <sheetName val="汇总表"/>
      <sheetName val="独立基础桩承台"/>
      <sheetName val="北大资源·燕楠国际三期模拟清单（20160829)"/>
      <sheetName val="RecoveredExternalLink4"/>
      <sheetName val="基础表"/>
      <sheetName val="SW-TEO"/>
      <sheetName val="eqpmad2"/>
      <sheetName val="不同做法的房间装饰"/>
      <sheetName val="外墙装饰"/>
      <sheetName val="楼梯"/>
      <sheetName val="悬挑板"/>
      <sheetName val="基础梁"/>
      <sheetName val="零星"/>
      <sheetName val="基础"/>
      <sheetName val="桩承台定额土方量"/>
      <sheetName val="手工计算"/>
      <sheetName val="钻孔桩"/>
      <sheetName val="封面"/>
      <sheetName val="4.2投标范围"/>
      <sheetName val="4.3投标总价表"/>
      <sheetName val="4.4总说明"/>
      <sheetName val="4.5投标报价汇总表"/>
      <sheetName val="4.8承包人供应指定品牌材料设备明细表"/>
      <sheetName val="土建全费用综合单价"/>
      <sheetName val="土建暂定量1的清单项目报价"/>
      <sheetName val="土建漏项项目"/>
      <sheetName val="安装全费用综合单价"/>
      <sheetName val="综合单价对比表（安装暂定量1） (2)"/>
      <sheetName val="新增清单项目"/>
      <sheetName val="措施费单价"/>
      <sheetName val="4.13其他工作项目报价清单"/>
      <sheetName val="4.9承包人采购材料设备选用表"/>
      <sheetName val="4.12总包管理配合费报价表（删）"/>
      <sheetName val="综合单价对比表（安装暂定量1）"/>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参数1"/>
      <sheetName val="规划指标"/>
      <sheetName val="基础资料（B）"/>
      <sheetName val="21"/>
      <sheetName val="Parameters"/>
      <sheetName val="Note 1 - Recon Profit"/>
      <sheetName val="Cash Flow Statement"/>
      <sheetName val="目录"/>
      <sheetName val="折线图2数据"/>
      <sheetName val="#REF!"/>
      <sheetName val="墙面工程"/>
      <sheetName val="内围地梁钢筋说明"/>
      <sheetName val="建筑面积 "/>
      <sheetName val="成本汇总 "/>
      <sheetName val="2004年"/>
      <sheetName val="2006年"/>
      <sheetName val="2005年"/>
      <sheetName val="资本化利息分配表"/>
      <sheetName val="组团面积"/>
      <sheetName val="套数"/>
      <sheetName val="总指标"/>
      <sheetName val="Aging Datasheet"/>
      <sheetName val="面积指标"/>
      <sheetName val="单方成本测算(帐面)"/>
      <sheetName val="成本结转表(IFRS)"/>
      <sheetName val="参数表"/>
      <sheetName val="枣园--建安-间接"/>
      <sheetName val="Sheet1"/>
      <sheetName val="Financial highligts"/>
      <sheetName val="Mp-team 1"/>
      <sheetName val="土地款支出"/>
      <sheetName val="工程量计算书"/>
      <sheetName val="XLR_NoRangeSheet"/>
      <sheetName val="CFS"/>
      <sheetName val="敏感参数"/>
      <sheetName val="写字楼B"/>
      <sheetName val="名称"/>
      <sheetName val="计算表"/>
      <sheetName val="土建工程综合单价表"/>
      <sheetName val="综合单价汇总表"/>
      <sheetName val="财务费用"/>
      <sheetName val="收入与成本"/>
      <sheetName val="销售比率"/>
      <sheetName val="土建工程综合单价组价明细表"/>
      <sheetName val="全期规划指标 "/>
      <sheetName val="4.1工程量清单封面"/>
      <sheetName val="4.6.1全费用清单计价表（地下室土建）"/>
      <sheetName val="全费用清单计价表（地下室土建漏项）"/>
      <sheetName val="4.7承包人供应暂估价明细表 "/>
      <sheetName val="4.10措施费项目清单与计价表"/>
      <sheetName val="4.11措施项目清单报价组成分析表"/>
      <sheetName val="4.12总包管理配合费报价表 "/>
      <sheetName val="4.14其他投标报价明细表"/>
      <sheetName val="4.15主要材料价格表 "/>
      <sheetName val="4.16安装暂定量1的清单项目 "/>
      <sheetName val="RecoveredExternalLink3"/>
      <sheetName val="Sheet11 (4)"/>
      <sheetName val="4.6.3全费用清单计价表（地上住宅土建）"/>
      <sheetName val="4.6.3全费用清单计价表（地上住宅土建漏项）"/>
      <sheetName val="4.6.4 全费用清单计价表（地上住宅安装）"/>
      <sheetName val="4.8承包人供应品牌材料设备明细表"/>
      <sheetName val="4.6.3全费用清单计价表（地上高层土建）"/>
      <sheetName val="4.6.3全费用清单计价表（地上高层土建漏项）"/>
      <sheetName val="4.6.3全费用清单计价表（地上别墅土建）"/>
      <sheetName val=" 4.6.2全费用清单计价表（地下室安装）"/>
      <sheetName val="4.6.3全费用清单计价表 （地上住宅部分土建）"/>
      <sheetName val="4.6.5全费用清单计价表（地上商业土建 ）"/>
      <sheetName val="4.6.6 全费用清单计价表（地上商业安装） "/>
      <sheetName val="4.12 总包管理配合费报价表 "/>
      <sheetName val="单项工程费汇总表"/>
      <sheetName val="5#土建"/>
      <sheetName val="5#水"/>
      <sheetName val="5#电"/>
      <sheetName val="包干费用表"/>
      <sheetName val="甲指乙供材料报价表"/>
      <sheetName val="其它工作项目报价清单"/>
      <sheetName val="材料损耗表"/>
      <sheetName val="甲方有权分包工程表"/>
      <sheetName val="甲方、三方材料"/>
      <sheetName val="General"/>
      <sheetName val="5.1"/>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施工参考单价报价表"/>
      <sheetName val="包干费用报价表"/>
      <sheetName val="材料耗用量表"/>
      <sheetName val="甲方、三方分包工程"/>
      <sheetName val="sheet2"/>
      <sheetName val="4.5.2投标报价汇总表（二）"/>
      <sheetName val="常用项目"/>
      <sheetName val="RecoveredExternalLink5"/>
      <sheetName val="工程量"/>
      <sheetName val="报价清单表 "/>
      <sheetName val="报价明细表"/>
      <sheetName val="分项含量  "/>
      <sheetName val="合项含量"/>
      <sheetName val="#REF"/>
      <sheetName val="Sheet9"/>
      <sheetName val="3"/>
      <sheetName val="16#楼 (2)"/>
      <sheetName val="16#楼"/>
      <sheetName val="XXXXX"/>
      <sheetName val="XL4Poppy"/>
      <sheetName val="系数516"/>
      <sheetName val="99CCTV"/>
      <sheetName val="项目指标"/>
      <sheetName val="合同台账"/>
      <sheetName val="动态成本"/>
      <sheetName val="付款台账"/>
      <sheetName val="附表1"/>
      <sheetName val="基本设置"/>
      <sheetName val="1-6月客戶數"/>
      <sheetName val="預算目標"/>
      <sheetName val="KKKKKKKK"/>
      <sheetName val="沈阳"/>
      <sheetName val="重庆"/>
      <sheetName val="杭州调"/>
      <sheetName val="十一工程用款统计"/>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1#地"/>
      <sheetName val="2#地 "/>
      <sheetName val="2#8#增加费用"/>
      <sheetName val="4#"/>
      <sheetName val="3#"/>
      <sheetName val="5#办公"/>
      <sheetName val="6#"/>
      <sheetName val="7#地"/>
      <sheetName val="8#地"/>
      <sheetName val="9#地"/>
      <sheetName val="10#地"/>
      <sheetName val="大木仓"/>
      <sheetName val="前期市政"/>
      <sheetName val="一期市政"/>
      <sheetName val="二期市政"/>
      <sheetName val="其余市政"/>
      <sheetName val="地铁商城"/>
      <sheetName val="Sheet3"/>
      <sheetName val="A翼写字楼"/>
      <sheetName val="销售收入表"/>
      <sheetName val="面积指标表"/>
      <sheetName val="现金流分析表"/>
      <sheetName val="敏感详细分析"/>
      <sheetName val="填报指引"/>
      <sheetName val="强排方案"/>
      <sheetName val="编制说明"/>
      <sheetName val="规划指标及分摊表"/>
      <sheetName val="投资收益测算"/>
      <sheetName val="总投资成本估算表"/>
      <sheetName val="投资计划表"/>
      <sheetName val="销售、回款计划表"/>
      <sheetName val="现金流量表(全投资)"/>
      <sheetName val="资金来源与运用表"/>
      <sheetName val="开发节点计划"/>
      <sheetName val="土地敏感性分析"/>
      <sheetName val="进度表"/>
      <sheetName val="建安配置标准表"/>
      <sheetName val="建安单价分析表"/>
      <sheetName val="土地增值税"/>
      <sheetName val="住宅"/>
      <sheetName val="商业"/>
      <sheetName val="非人防地下室（可售车库）"/>
      <sheetName val="人防地下室"/>
      <sheetName val="公共配套设施及其他配套"/>
      <sheetName val="非人防车库不可售部分及设备用房等"/>
      <sheetName val="总平图"/>
      <sheetName val="校验表"/>
      <sheetName val="1.封面"/>
      <sheetName val="2.填报指引"/>
      <sheetName val="3.规划指标表"/>
      <sheetName val="4.业态分类说明"/>
      <sheetName val="5.运营目标责任书"/>
      <sheetName val=" 6.资产负债表"/>
      <sheetName val="7.年度利润表"/>
      <sheetName val="8.现金流量表"/>
      <sheetName val="9.全案利润表"/>
      <sheetName val="10.交房计划表"/>
      <sheetName val="11.结转成本计算表"/>
      <sheetName val="12.开发间接费用分摊表"/>
      <sheetName val="13.利息分摊表"/>
      <sheetName val="14.营改增税金计算表"/>
      <sheetName val="15.土地增值税清算表"/>
      <sheetName val="16.回款与预缴土增税"/>
      <sheetName val="17.资金来源与运用表 "/>
      <sheetName val="18.其他业务收入及成本"/>
      <sheetName val="单方成本计算表"/>
      <sheetName val="19.营销1-项目整体销售盘点"/>
      <sheetName val="20.营销2-当期销售计划盘点"/>
      <sheetName val="21.营销3-销售新增推货时间表"/>
      <sheetName val="22.销售费用1-营销"/>
      <sheetName val="23.销售费用2-商业开办"/>
      <sheetName val="24.全案开发成分析表"/>
      <sheetName val="25.投资进度及开发成本支出计划表"/>
      <sheetName val="26.一级节点"/>
      <sheetName val="27.工程进度计划"/>
      <sheetName val="28.销售费用"/>
      <sheetName val="29.管理费用"/>
      <sheetName val="30.开发间接费"/>
      <sheetName val="31.财务费用"/>
      <sheetName val="32.2017年存货减值表"/>
      <sheetName val="33.存货减值测试参考表"/>
      <sheetName val="34.2017年资产采购计划表"/>
      <sheetName val="项目概况"/>
      <sheetName val="土地明细表"/>
      <sheetName val="分摊表 一期"/>
      <sheetName val="分摊表 二期"/>
      <sheetName val="建造（交房）标准"/>
      <sheetName val="售价敏感性分析表"/>
      <sheetName val="对比"/>
      <sheetName val="全案投资成本分析表"/>
      <sheetName val="合并分业态投资成本分析表"/>
      <sheetName val="成本数据"/>
      <sheetName val="当期（一期）投资成本分析表 "/>
      <sheetName val="二期投资成本分析表"/>
      <sheetName val="一期建安成本单价分析表"/>
      <sheetName val="二期建安成本单价分析表"/>
      <sheetName val="11"/>
      <sheetName val="全案现金流分析表"/>
      <sheetName val="当期现金流分析表"/>
      <sheetName val="二期现金流分析表"/>
      <sheetName val="销售指标表"/>
      <sheetName val="销售指标表（分期）"/>
      <sheetName val="节点计划表"/>
      <sheetName val="营销费用分解表"/>
      <sheetName val="报建费用"/>
      <sheetName val="项目主要信息汇总"/>
      <sheetName val="经济指标汇总"/>
      <sheetName val="各产品利润"/>
      <sheetName val="分期利润"/>
      <sheetName val="年度利润"/>
      <sheetName val="季度利润"/>
      <sheetName val="基本信息及假设"/>
      <sheetName val="土地成本分摊"/>
      <sheetName val="全成本"/>
      <sheetName val="建造、销售面积及单价"/>
      <sheetName val="建造进度计划"/>
      <sheetName val="销售进度计划"/>
      <sheetName val="利息"/>
      <sheetName val="现金流"/>
      <sheetName val="土地增值税-全案及分期"/>
      <sheetName val="土地增值税-分产品"/>
      <sheetName val="全案开发形象进度计划"/>
      <sheetName val="现金流曲线"/>
      <sheetName val="股东资金来源与运用"/>
      <sheetName val="地价敏感性分析样表"/>
      <sheetName val="售价敏感性分析样表"/>
      <sheetName val="建安成本明细表样表"/>
      <sheetName val="估算指引"/>
      <sheetName val="文件关系及编制方法"/>
      <sheetName val="科目划分、估算方法与分摊原则"/>
      <sheetName val="归集原则"/>
      <sheetName val="内部核算原则（07修订下发稿）"/>
      <sheetName val="设备部房屋"/>
      <sheetName val="设备部构筑物"/>
      <sheetName val="Comparison"/>
      <sheetName val="2002-06NL"/>
      <sheetName val="2001-12NL"/>
      <sheetName val="2000-12NL"/>
      <sheetName val="1999-12NL"/>
      <sheetName val="Adjustment summary"/>
      <sheetName val="Unadjusted errors"/>
      <sheetName val="2002-06"/>
      <sheetName val="2001"/>
      <sheetName val="2000"/>
      <sheetName val="1999"/>
      <sheetName val="laroux"/>
      <sheetName val="法律及其他资料"/>
      <sheetName val="填报说明"/>
      <sheetName val="资负汇总"/>
      <sheetName val="利润表"/>
      <sheetName val="利润分配表"/>
      <sheetName val="现金流量表"/>
      <sheetName val="合并底稿"/>
      <sheetName val="现金"/>
      <sheetName val="银行存款"/>
      <sheetName val="银行余额调节表 "/>
      <sheetName val="其他货币资金"/>
      <sheetName val="短期投资-股票投资"/>
      <sheetName val="短期投资-债券投资"/>
      <sheetName val="短期投资-其他"/>
      <sheetName val="应收票据"/>
      <sheetName val="应收帐款"/>
      <sheetName val="应收股利"/>
      <sheetName val="应收利息"/>
      <sheetName val="预付帐款"/>
      <sheetName val="应收补贴款"/>
      <sheetName val="应收出口退税"/>
      <sheetName val="其他应收款"/>
      <sheetName val="存货"/>
      <sheetName val="存货调节表"/>
      <sheetName val="待摊费用变动表"/>
      <sheetName val="待处理资产净损失"/>
      <sheetName val="其他流动资产"/>
      <sheetName val="长期投资明细表"/>
      <sheetName val="长期股票投资"/>
      <sheetName val="长期债券投资"/>
      <sheetName val="长期股权投资"/>
      <sheetName val="长期投资差额"/>
      <sheetName val="固定资产变动表"/>
      <sheetName val="在建工程变动表"/>
      <sheetName val="无形资产变动"/>
      <sheetName val="长期待摊费用"/>
      <sheetName val="其他长期资产"/>
      <sheetName val="短期借款"/>
      <sheetName val="应付票据"/>
      <sheetName val="应付账款"/>
      <sheetName val="预收账款"/>
      <sheetName val="代销商品款"/>
      <sheetName val="其他应付款"/>
      <sheetName val="应付工资变动表"/>
      <sheetName val="应付福利费变动表"/>
      <sheetName val="应交税金变动表"/>
      <sheetName val="所得税调节表 "/>
      <sheetName val="递延税项"/>
      <sheetName val="应付股利"/>
      <sheetName val="应付利润"/>
      <sheetName val="其他应交款"/>
      <sheetName val="预提费用"/>
      <sheetName val="一年内到期的长期借款"/>
      <sheetName val="其他流动负债"/>
      <sheetName val="长期借款"/>
      <sheetName val="应付债券"/>
      <sheetName val="长期应付款及其他长期负债变动表"/>
      <sheetName val="递延税款贷项"/>
      <sheetName val="所有者权益"/>
      <sheetName val="营业收入-1"/>
      <sheetName val="营业收入-2"/>
      <sheetName val="制造费用"/>
      <sheetName val="主营业务税金及附加"/>
      <sheetName val="销售费用"/>
      <sheetName val="管理费用"/>
      <sheetName val="其他业务利润"/>
      <sheetName val="营业外收入"/>
      <sheetName val="投资收益"/>
      <sheetName val="以前年度调整"/>
      <sheetName val="资产减值"/>
      <sheetName val="承诺事项"/>
      <sheetName val="或有事项"/>
      <sheetName val="管理人员酬金"/>
      <sheetName val="关联方交易发生额"/>
      <sheetName val="关联方交易余额"/>
      <sheetName val="分部报告"/>
      <sheetName val="原材料"/>
      <sheetName val="物料仓结构部分"/>
      <sheetName val="B4零星"/>
      <sheetName val="B3板"/>
      <sheetName val="B4板"/>
      <sheetName val="模板"/>
      <sheetName val="CS02表"/>
      <sheetName val="丽水项目成本分摊一览表"/>
      <sheetName val="政府收费及设计勘察费用"/>
      <sheetName val="三通一平费用"/>
      <sheetName val="35KV高压线迁移"/>
      <sheetName val="二期分部工程分析"/>
      <sheetName val="二期建安总汇表"/>
      <sheetName val="总措施项目"/>
      <sheetName val="单位工程措施项目"/>
      <sheetName val="A2"/>
      <sheetName val="B3"/>
      <sheetName val="B4"/>
      <sheetName val="D2"/>
      <sheetName val="F1"/>
      <sheetName val="G2b"/>
      <sheetName val="G2n"/>
      <sheetName val="H1"/>
      <sheetName val="J1"/>
      <sheetName val="公建"/>
      <sheetName val="市政"/>
      <sheetName val="塑钢窗"/>
      <sheetName val="门业"/>
      <sheetName val="集中采购部分"/>
      <sheetName val="加压泵房"/>
      <sheetName val="至4月末全成本汇总表（动态）"/>
      <sheetName val="总汇表"/>
      <sheetName val="清单"/>
      <sheetName val="图片 "/>
      <sheetName val="措施费合价项目(4800万元指标)"/>
      <sheetName val="总包配合管理费"/>
      <sheetName val="综合单价表"/>
      <sheetName val="L1"/>
      <sheetName val="L1a"/>
      <sheetName val="L2"/>
      <sheetName val="L3"/>
      <sheetName val="L3a"/>
      <sheetName val="L4"/>
      <sheetName val="L4a"/>
      <sheetName val="L5"/>
      <sheetName val="L6"/>
      <sheetName val="L7"/>
      <sheetName val="L8"/>
      <sheetName val="L9"/>
      <sheetName val="L9a"/>
      <sheetName val="L10"/>
      <sheetName val="单价分析"/>
      <sheetName val="name"/>
      <sheetName val="营销费用预算"/>
      <sheetName val="营销汇总"/>
      <sheetName val="营销付款"/>
      <sheetName val="营销合约"/>
      <sheetName val="合同汇总"/>
      <sheetName val="成本汇总"/>
      <sheetName val="已签合同"/>
      <sheetName val="合同付款"/>
      <sheetName val="合同变更"/>
      <sheetName val="成本控制"/>
      <sheetName val="成本项目"/>
      <sheetName val="目标进度表(扣除变更数）"/>
      <sheetName val="计算稿"/>
      <sheetName val="汇总"/>
      <sheetName val="帮助"/>
      <sheetName val="QY"/>
      <sheetName val="list"/>
      <sheetName val="1"/>
      <sheetName val="2X"/>
      <sheetName val="3X"/>
      <sheetName val="1t"/>
      <sheetName val="2"/>
      <sheetName val="2(lm)"/>
      <sheetName val="5(old)"/>
      <sheetName val="6X"/>
      <sheetName val="7X"/>
      <sheetName val="4"/>
      <sheetName val="5"/>
      <sheetName val="5t"/>
      <sheetName val="6"/>
      <sheetName val="6t"/>
      <sheetName val="7"/>
      <sheetName val="13X"/>
      <sheetName val="7t"/>
      <sheetName val="8"/>
      <sheetName val="8t"/>
      <sheetName val="9"/>
      <sheetName val="9t"/>
      <sheetName val="10a"/>
      <sheetName val="10"/>
      <sheetName val="10(Y)"/>
      <sheetName val="11(lm)"/>
      <sheetName val="13-1"/>
      <sheetName val="13-2"/>
      <sheetName val="13-3"/>
      <sheetName val="13-4"/>
      <sheetName val="ch"/>
      <sheetName val="9a"/>
      <sheetName val="1-1"/>
      <sheetName val="1-2"/>
      <sheetName val="1-3"/>
      <sheetName val="1-4"/>
      <sheetName val="3-1"/>
      <sheetName val="3-2"/>
      <sheetName val="3-3"/>
      <sheetName val="3-4"/>
      <sheetName val="6-1"/>
      <sheetName val="6-2"/>
      <sheetName val="6-3"/>
      <sheetName val="6-4"/>
      <sheetName val="7-1"/>
      <sheetName val="7-2"/>
      <sheetName val="19X"/>
      <sheetName val="楼宇价目表A10"/>
      <sheetName val="楼宇价目表A9"/>
      <sheetName val="楼宇价目表B1"/>
      <sheetName val="楼宇价目表B2"/>
      <sheetName val="项目管理控制表"/>
      <sheetName val="一级开发"/>
      <sheetName val="二级开发"/>
      <sheetName val="开发面积控制表"/>
      <sheetName val="设计"/>
      <sheetName val="预算招标 "/>
      <sheetName val="工程"/>
      <sheetName val="营销（在售)"/>
      <sheetName val="营销（新开项目或组团)"/>
      <sheetName val="商业物业租赁管理控制表"/>
      <sheetName val="融资 "/>
      <sheetName val="融资进度"/>
      <sheetName val="财务 运营（房产）"/>
      <sheetName val="财务 动态成本费用"/>
      <sheetName val="质量安全"/>
      <sheetName val="Sheet18"/>
      <sheetName val="招标清单封面"/>
      <sheetName val="1#楼工程量清单  "/>
      <sheetName val="2#楼工程量清单  "/>
      <sheetName val="3#楼工程量清单 "/>
      <sheetName val="5#楼工程量清单 "/>
      <sheetName val="8#楼工程量清单 "/>
      <sheetName val="9#楼工程量清单 "/>
      <sheetName val="90系列6透明+9A+6透明中空双钢化玻璃推拉门-分析表"/>
      <sheetName val="90系列5透明+9A+5透明中空双钢化玻璃推拉门-分析表"/>
      <sheetName val="70系列铝合金门联窗-门分析表 "/>
      <sheetName val="50系列铝合金门联窗-窗分析表 "/>
      <sheetName val="50系列（5透明 +9A+5磨砂中空双钢化玻璃）平开窗-分析表"/>
      <sheetName val="50系列（5透明 +9A+5透明中空双钢化玻璃）平开窗-分析表"/>
      <sheetName val="50系列（5、6+9A+5、6）凸窗-分析表"/>
      <sheetName val="50系列（5透明 +9A+5透明中空双钢化玻璃）固定窗-分析表"/>
      <sheetName val="100系列（6透明+9A+6透明中空双钢化玻璃）固定窗-分析表"/>
      <sheetName val="120系列（6透明+9A+6透明中空双钢化玻璃）固定窗-分析表"/>
      <sheetName val="160系列（5透明+9A+5透明中空双钢化玻璃）固定窗-分析表"/>
      <sheetName val="38系列铝合金百叶窗-分析表"/>
      <sheetName val="63系列钢制防火窗5+9A+5中空钢化防火玻璃"/>
      <sheetName val="增补清单"/>
      <sheetName val="主要品牌材料表"/>
      <sheetName val="图纸答疑"/>
      <sheetName val="材料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refreshError="1"/>
      <sheetData sheetId="460" refreshError="1"/>
      <sheetData sheetId="461" refreshError="1"/>
      <sheetData sheetId="462"/>
      <sheetData sheetId="463"/>
      <sheetData sheetId="464"/>
      <sheetData sheetId="465"/>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W-TEO"/>
      <sheetName val="eqpmad2"/>
      <sheetName val="外墙砌体"/>
      <sheetName val="内墙砌体"/>
      <sheetName val="不同做法的房间装饰"/>
      <sheetName val="外墙装饰"/>
      <sheetName val="楼梯"/>
      <sheetName val="悬挑板"/>
      <sheetName val="砼墙"/>
      <sheetName val="板"/>
      <sheetName val="柱"/>
      <sheetName val="梁"/>
      <sheetName val="基础梁"/>
      <sheetName val="零星"/>
      <sheetName val="基础"/>
      <sheetName val="桩承台定额土方量"/>
      <sheetName val="手工计算"/>
      <sheetName val="钻孔桩"/>
      <sheetName val="封面"/>
      <sheetName val="4.2投标范围"/>
      <sheetName val="4.3投标总价表"/>
      <sheetName val="4.4总说明"/>
      <sheetName val="4.5投标报价汇总表"/>
      <sheetName val="4.8承包人供应指定品牌材料设备明细表"/>
      <sheetName val="土建全费用综合单价"/>
      <sheetName val="土建暂定量1的清单项目报价"/>
      <sheetName val="土建漏项项目"/>
      <sheetName val="安装全费用综合单价"/>
      <sheetName val="综合单价对比表（安装暂定量1） (2)"/>
      <sheetName val="新增清单项目"/>
      <sheetName val="措施费单价"/>
      <sheetName val="4.13其他工作项目报价清单"/>
      <sheetName val="4.9承包人采购材料设备选用表"/>
      <sheetName val="4.12总包管理配合费报价表（删）"/>
      <sheetName val="综合单价对比表（安装暂定量1）"/>
      <sheetName val="Financ. Overview"/>
      <sheetName val="Toolbox"/>
      <sheetName val="会计利润"/>
      <sheetName val="Mp-team 1"/>
      <sheetName val="Sheet1"/>
      <sheetName val="基本设置"/>
      <sheetName val="1-6月客戶數"/>
      <sheetName val="預算目標"/>
      <sheetName val="清单1"/>
      <sheetName val="Sheet9"/>
      <sheetName val="Open"/>
      <sheetName val="方案1"/>
      <sheetName val="Sheet2"/>
      <sheetName val="系数516"/>
      <sheetName val="XL4Poppy"/>
      <sheetName val="99CCTV"/>
      <sheetName val="开发节凑"/>
      <sheetName val="项目指标"/>
      <sheetName val="合同台账"/>
      <sheetName val="动态成本"/>
      <sheetName val="付款台账"/>
      <sheetName val="附表1"/>
      <sheetName val="纳税调整"/>
      <sheetName val="Main"/>
      <sheetName val="POWER ASSUMPTIONS"/>
      <sheetName val="估算备份"/>
      <sheetName val="面积指标"/>
      <sheetName val="投资进度 "/>
      <sheetName val="销售收入"/>
      <sheetName val="资金平衡"/>
      <sheetName val="损益表"/>
      <sheetName val="财务费用"/>
      <sheetName val="结果分析"/>
      <sheetName val="Sheet4"/>
      <sheetName val="Sheet5"/>
      <sheetName val="Sheet6"/>
      <sheetName val="Sheet7"/>
      <sheetName val="Sheet8"/>
      <sheetName val="Sheet10"/>
      <sheetName val="面积指标表"/>
      <sheetName val="写字楼B"/>
      <sheetName val="销售收入表"/>
      <sheetName val="收入与成本"/>
      <sheetName val="销售比率"/>
      <sheetName val="说明"/>
      <sheetName val="水平区"/>
      <sheetName val="干线区"/>
      <sheetName val="管理区"/>
      <sheetName val="报价单"/>
      <sheetName val="敏感详细分析"/>
      <sheetName val="投资进度"/>
      <sheetName val="建安费"/>
      <sheetName val="经济指标"/>
      <sheetName val="敏感参数"/>
      <sheetName val="投资估算表"/>
      <sheetName val="Parameters"/>
      <sheetName val="资产负债表"/>
      <sheetName val="资产品名库"/>
      <sheetName val="字典(不需输入)"/>
      <sheetName val="目录"/>
      <sheetName val="基础资料（B）"/>
      <sheetName val="分产品销售收入、成本分析表"/>
      <sheetName val="雷梦"/>
      <sheetName val="ECCS_1 DataSheet"/>
      <sheetName val="CJA 2006"/>
      <sheetName val="Aging Datasheet"/>
      <sheetName val="KPI Datasheet"/>
      <sheetName val="工业"/>
      <sheetName val="资产负债表汇编"/>
      <sheetName val="A翼写字楼"/>
      <sheetName val="PL 2007"/>
      <sheetName val="PL 2005"/>
      <sheetName val="PL 2006"/>
      <sheetName val="三分厂04年1-12月销售价 "/>
      <sheetName val="05年1月销售价"/>
      <sheetName val="04年12月销售价"/>
      <sheetName val="CFS"/>
      <sheetName val="索引表"/>
      <sheetName val="选择报表"/>
      <sheetName val="华房01"/>
      <sheetName val="健翔01"/>
      <sheetName val="京通01"/>
      <sheetName val="Note 1 - Recon Profit"/>
      <sheetName val="Cash Flow Statement"/>
      <sheetName val=""/>
      <sheetName val="1参"/>
      <sheetName val="1收"/>
      <sheetName val="1支"/>
      <sheetName val="动态成本信息"/>
      <sheetName val="1-合同台帐"/>
      <sheetName val="13年新增"/>
      <sheetName val="商业综合成本"/>
      <sheetName val="成本测算"/>
      <sheetName val="表Ⅲ-5 费用预算表"/>
      <sheetName val="合同及付款台帐"/>
      <sheetName val="2011年立项"/>
      <sheetName val="合同及付款台账"/>
      <sheetName val="QY"/>
      <sheetName val="list"/>
      <sheetName val="12#楼"/>
      <sheetName val="7#楼"/>
      <sheetName val="8#楼"/>
      <sheetName val="车库"/>
      <sheetName val="合同台帐"/>
      <sheetName val="报表项目基本情况表"/>
      <sheetName val="5201.2004"/>
      <sheetName val="NAME"/>
      <sheetName val="成本台帐"/>
      <sheetName val="主要规划指标"/>
      <sheetName val="#REF!"/>
      <sheetName val="汇总"/>
      <sheetName val="甲供苗木起挖运输"/>
      <sheetName val="Financial highligts"/>
      <sheetName val="Setting"/>
      <sheetName val="Control"/>
      <sheetName val="Bank Debt"/>
      <sheetName val="GFA"/>
      <sheetName val="HKBUD"/>
      <sheetName val="敏感性分析"/>
      <sheetName val="土地成本"/>
      <sheetName val="前期费用"/>
      <sheetName val="建安成本"/>
      <sheetName val="出租收入"/>
      <sheetName val="资金平衡表"/>
      <sheetName val="经济评价指标"/>
      <sheetName val="标准业态"/>
      <sheetName val="填报指引"/>
      <sheetName val="项目概况"/>
      <sheetName val="编制说明"/>
      <sheetName val="建造（交房）标准"/>
      <sheetName val="分摊表 一期"/>
      <sheetName val="一期建安成本单价分析表"/>
      <sheetName val="当期（一期）投资成本分析表 "/>
      <sheetName val="各业态保本售价"/>
      <sheetName val="售价年度增长敏感性分析"/>
      <sheetName val="分析表（手动填报）"/>
      <sheetName val="土地敏感性分析表"/>
      <sheetName val="土地明细表"/>
      <sheetName val="营改增"/>
      <sheetName val="投资收益测算"/>
      <sheetName val="投资计划表总表"/>
      <sheetName val="当期投资计划表-月度"/>
      <sheetName val="一期销售表（当期）"/>
      <sheetName val="当期营销费用分解表"/>
      <sheetName val="全案营销费用分解表"/>
      <sheetName val="节点计划表"/>
      <sheetName val="全案现金流分析表"/>
      <sheetName val="一期（当期）现金流分析表"/>
      <sheetName val="二期现金流分析表"/>
      <sheetName val="三期现金流分析表"/>
      <sheetName val="土地增值税"/>
      <sheetName val="设备部房屋"/>
      <sheetName val="设备部构筑物"/>
      <sheetName val="Comparison"/>
      <sheetName val="2002-06NL"/>
      <sheetName val="2001-12NL"/>
      <sheetName val="2000-12NL"/>
      <sheetName val="1999-12NL"/>
      <sheetName val="Adjustment summary"/>
      <sheetName val="Unadjusted errors"/>
      <sheetName val="2002-06"/>
      <sheetName val="2001"/>
      <sheetName val="2000"/>
      <sheetName val="1999"/>
      <sheetName val="laroux"/>
      <sheetName val="法律及其他资料"/>
      <sheetName val="填报说明"/>
      <sheetName val="资负汇总"/>
      <sheetName val="利润表"/>
      <sheetName val="利润分配表"/>
      <sheetName val="现金流量表"/>
      <sheetName val="合并底稿"/>
      <sheetName val="现金"/>
      <sheetName val="银行存款"/>
      <sheetName val="银行余额调节表 "/>
      <sheetName val="其他货币资金"/>
      <sheetName val="短期投资-股票投资"/>
      <sheetName val="短期投资-债券投资"/>
      <sheetName val="短期投资-其他"/>
      <sheetName val="应收票据"/>
      <sheetName val="应收帐款"/>
      <sheetName val="应收股利"/>
      <sheetName val="应收利息"/>
      <sheetName val="预付帐款"/>
      <sheetName val="应收补贴款"/>
      <sheetName val="应收出口退税"/>
      <sheetName val="其他应收款"/>
      <sheetName val="存货"/>
      <sheetName val="存货调节表"/>
      <sheetName val="待摊费用变动表"/>
      <sheetName val="待处理资产净损失"/>
      <sheetName val="其他流动资产"/>
      <sheetName val="长期投资明细表"/>
      <sheetName val="长期股票投资"/>
      <sheetName val="长期债券投资"/>
      <sheetName val="长期股权投资"/>
      <sheetName val="长期投资差额"/>
      <sheetName val="固定资产变动表"/>
      <sheetName val="在建工程变动表"/>
      <sheetName val="无形资产变动"/>
      <sheetName val="长期待摊费用"/>
      <sheetName val="其他长期资产"/>
      <sheetName val="短期借款"/>
      <sheetName val="应付票据"/>
      <sheetName val="应付账款"/>
      <sheetName val="预收账款"/>
      <sheetName val="代销商品款"/>
      <sheetName val="其他应付款"/>
      <sheetName val="应付工资变动表"/>
      <sheetName val="应付福利费变动表"/>
      <sheetName val="应交税金变动表"/>
      <sheetName val="所得税调节表 "/>
      <sheetName val="递延税项"/>
      <sheetName val="应付股利"/>
      <sheetName val="应付利润"/>
      <sheetName val="其他应交款"/>
      <sheetName val="预提费用"/>
      <sheetName val="一年内到期的长期借款"/>
      <sheetName val="其他流动负债"/>
      <sheetName val="长期借款"/>
      <sheetName val="应付债券"/>
      <sheetName val="长期应付款及其他长期负债变动表"/>
      <sheetName val="递延税款贷项"/>
      <sheetName val="所有者权益"/>
      <sheetName val="营业收入-1"/>
      <sheetName val="营业收入-2"/>
      <sheetName val="制造费用"/>
      <sheetName val="主营业务税金及附加"/>
      <sheetName val="销售费用"/>
      <sheetName val="管理费用"/>
      <sheetName val="其他业务利润"/>
      <sheetName val="营业外收入"/>
      <sheetName val="投资收益"/>
      <sheetName val="以前年度调整"/>
      <sheetName val="资产减值"/>
      <sheetName val="承诺事项"/>
      <sheetName val="或有事项"/>
      <sheetName val="管理人员酬金"/>
      <sheetName val="关联方交易发生额"/>
      <sheetName val="关联方交易余额"/>
      <sheetName val="分部报告"/>
      <sheetName val="原材料"/>
      <sheetName val="在途物资"/>
      <sheetName val="在库低耗"/>
      <sheetName val="包装物"/>
      <sheetName val="委托加工"/>
      <sheetName val="产成品"/>
      <sheetName val="在产品"/>
      <sheetName val="分期收款发出商品"/>
      <sheetName val="在用低耗"/>
      <sheetName val="委托代销商品"/>
      <sheetName val="受托代销商品"/>
      <sheetName val="待摊费用"/>
      <sheetName val="一年长期债券"/>
      <sheetName val="其他债权投资"/>
      <sheetName val="固定资产汇总"/>
      <sheetName val="房屋"/>
      <sheetName val="房屋调查表"/>
      <sheetName val="威格斯-1租赁房(生产用）"/>
      <sheetName val="威格斯-2租赁房(非生产）"/>
      <sheetName val="构筑物"/>
      <sheetName val="管道和沟槽"/>
      <sheetName val="网络设备"/>
      <sheetName val="电子设备"/>
      <sheetName val="办公设备"/>
      <sheetName val="车辆"/>
      <sheetName val="车辆调查"/>
      <sheetName val="其他设备"/>
      <sheetName val="重点设备调查表"/>
      <sheetName val="在建管理调查"/>
      <sheetName val="统计调查"/>
      <sheetName val="单项调查"/>
      <sheetName val="工程物资"/>
      <sheetName val="在建土建"/>
      <sheetName val="在建构筑"/>
      <sheetName val="地下在建"/>
      <sheetName val="在建安装"/>
      <sheetName val="在建工程"/>
      <sheetName val="固资清理"/>
      <sheetName val="土地使用权"/>
      <sheetName val="其他无形"/>
      <sheetName val="开办费"/>
      <sheetName val="应付帐款"/>
      <sheetName val="预收帐款"/>
      <sheetName val="应付工资"/>
      <sheetName val="应付福利费"/>
      <sheetName val="一年内到期的长期债券"/>
      <sheetName val="住房周转金变动表"/>
      <sheetName val="营业收入-3"/>
      <sheetName val="营业成本"/>
      <sheetName val="关联方－1"/>
      <sheetName val="关联方－2"/>
      <sheetName val="关联方－3"/>
      <sheetName val="关联方－4"/>
      <sheetName val="关联方－5"/>
      <sheetName val="中资调查1"/>
      <sheetName val="中资调查2"/>
      <sheetName val="中资调查3"/>
      <sheetName val="中资调查4"/>
      <sheetName val="Adjustment_summary"/>
      <sheetName val="Unadjusted_errors"/>
      <sheetName val="银行余额调节表_"/>
      <sheetName val="所得税调节表_"/>
      <sheetName val="02-IAS-Conso"/>
      <sheetName val="IAS adj. entry"/>
      <sheetName val="02-PRC-Conso"/>
      <sheetName val="Cashflow-PRC"/>
      <sheetName val="Cashflow(PRC)-calculation"/>
      <sheetName val="consol adj."/>
      <sheetName val="consol adj. for ref."/>
      <sheetName val="PRC Adjusted"/>
      <sheetName val="01"/>
      <sheetName val="01adj"/>
      <sheetName val="02"/>
      <sheetName val="02adj"/>
      <sheetName val="03"/>
      <sheetName val="03adj"/>
      <sheetName val="04"/>
      <sheetName val="04adj"/>
      <sheetName val="05"/>
      <sheetName val="05adj"/>
      <sheetName val="06"/>
      <sheetName val="07"/>
      <sheetName val="08"/>
      <sheetName val="08adj"/>
      <sheetName val="09"/>
      <sheetName val="09adj"/>
      <sheetName val="10"/>
      <sheetName val="11"/>
      <sheetName val="11adj"/>
      <sheetName val="12"/>
      <sheetName val="12adj"/>
      <sheetName val="13"/>
      <sheetName val="13adj"/>
      <sheetName val="SUD"/>
      <sheetName val="长期应付款"/>
      <sheetName val="主营业务收入明细表"/>
      <sheetName val="主营业务成本明细表"/>
      <sheetName val="报表附注"/>
      <sheetName val="报告表"/>
      <sheetName val="CRITERIA1"/>
      <sheetName val="CRITERIA2"/>
      <sheetName val="#REF"/>
      <sheetName val="A-15 所有权受限制的资产"/>
      <sheetName val="Validation source"/>
      <sheetName val="12月"/>
      <sheetName val="Name list"/>
      <sheetName val="AR-明细"/>
      <sheetName val="数据定义1"/>
      <sheetName val="销售指标表"/>
      <sheetName val="模板"/>
      <sheetName val="CS02表"/>
      <sheetName val="丽水项目成本分摊一览表"/>
      <sheetName val="政府收费及设计勘察费用"/>
      <sheetName val="三通一平费用"/>
      <sheetName val="35KV高压线迁移"/>
      <sheetName val="二期分部工程分析"/>
      <sheetName val="二期建安总汇表"/>
      <sheetName val="总措施项目"/>
      <sheetName val="单位工程措施项目"/>
      <sheetName val="综合单价汇总表"/>
      <sheetName val="A2"/>
      <sheetName val="B3"/>
      <sheetName val="B4"/>
      <sheetName val="D2"/>
      <sheetName val="F1"/>
      <sheetName val="G2b"/>
      <sheetName val="G2n"/>
      <sheetName val="H1"/>
      <sheetName val="J1"/>
      <sheetName val="公建"/>
      <sheetName val="市政"/>
      <sheetName val="塑钢窗"/>
      <sheetName val="门业"/>
      <sheetName val="集中采购部分"/>
      <sheetName val="清单"/>
      <sheetName val="月度投资进度计划"/>
      <sheetName val="月度销售收入"/>
      <sheetName val="出租部分贴现"/>
      <sheetName val="月度资金平衡"/>
      <sheetName val="建安成本分析"/>
      <sheetName val="销售费用分析"/>
      <sheetName val="损益表(一般)-1"/>
      <sheetName val="营业额分析表-2"/>
      <sheetName val="毛利率分析表-4"/>
      <sheetName val="经营利润分析表-5"/>
      <sheetName val="经营利润表-明细-5-1-CRLD610000"/>
      <sheetName val="经营利润表-明细-5-1-CRLD210000"/>
      <sheetName val="经营利润表-明细-5-1-CRLD220000"/>
      <sheetName val="经营利润表-明细-5-1-CRLD230000"/>
      <sheetName val="经营利润表-明细-5-1-CRLD240000"/>
      <sheetName val="经营利润表-明细-5-1-CRLD250000"/>
      <sheetName val="经营利润表-明细-5-1-CRLD260000"/>
      <sheetName val="经营利润表-明细-5-1-CRLD270000"/>
      <sheetName val="经营利润表-明细-5-1-CRLD620000"/>
      <sheetName val="经营利润表-明细-5-1-CRLD630000"/>
      <sheetName val="经营利润表-明细-5-1-CRLD640000"/>
      <sheetName val="经营利润表-明细-5-1-CRLD650000"/>
      <sheetName val="经营利润表-明细-5-1-CRLD660000"/>
      <sheetName val="经营利润表-明细-5-1-CRLD670000"/>
      <sheetName val="一般及行政费用-明细-11-1"/>
      <sheetName val="一般及行政费用分析表-11"/>
      <sheetName val="销售及分销费用分析表-14"/>
      <sheetName val="销售及分销费用-明细-14-1"/>
      <sheetName val="其它经营费用分析表-15"/>
      <sheetName val="其它经营收入分析表-20"/>
      <sheetName val="非经营性收入及支出分析表-23"/>
      <sheetName val="财务收支分析表-24"/>
      <sheetName val="资产负债表-26"/>
      <sheetName val="资金情况表-27"/>
      <sheetName val="应收帐款周转天数表-按利润中心-29"/>
      <sheetName val="资本性支出表-35"/>
      <sheetName val="资本性支出表-明细-35-1"/>
      <sheetName val="关联交易"/>
      <sheetName val="重要指标表-47"/>
      <sheetName val="员工人数表-113"/>
      <sheetName val="现金流量表-45"/>
      <sheetName val="现金流量表(直接法)-50"/>
      <sheetName val="三年综述表-115"/>
      <sheetName val="FS"/>
      <sheetName val="Aging"/>
      <sheetName val="Validation"/>
      <sheetName val="KPI"/>
      <sheetName val="Cash Flow"/>
      <sheetName val="DataSheetIndex_1"/>
      <sheetName val="DataSheetIndex"/>
      <sheetName val="Cell Copy"/>
      <sheetName val="Rec_Profit"/>
      <sheetName val="1-1基础资料"/>
      <sheetName val="综述 "/>
      <sheetName val="01项目审批进度"/>
      <sheetName val="02项目关键节点表"/>
      <sheetName val="苏家屯片区位置图"/>
      <sheetName val="自用隐藏版(勿动）"/>
      <sheetName val="1.2"/>
      <sheetName val="1.3"/>
      <sheetName val="1.4"/>
      <sheetName val="填表指引"/>
      <sheetName val="待填1-并购概况"/>
      <sheetName val="待填2-投资测算V1.2"/>
      <sheetName val="待填3-进度"/>
      <sheetName val="建造标准（含酒店及商业）"/>
      <sheetName val="成本差异(预算选填)"/>
      <sheetName val="现金流分析表"/>
      <sheetName val="投资成本分析表"/>
      <sheetName val="average price"/>
      <sheetName val="05年预售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Template"/>
      <sheetName val="XLR_NoRangeSheet"/>
      <sheetName val="Toolbox"/>
      <sheetName val="梁"/>
      <sheetName val="POWER ASSUMPTIONS"/>
      <sheetName val="4.5.2投标报价汇总表（二）"/>
      <sheetName val="汇总表"/>
      <sheetName val="名称表"/>
      <sheetName val="电气管线"/>
      <sheetName val="给排水管道"/>
      <sheetName val="火灾报警管线"/>
      <sheetName val="弱电管线"/>
      <sheetName val="外墙装饰工程"/>
      <sheetName val="消防管道"/>
    </sheetNames>
    <definedNames>
      <definedName name="Module.Prix_SMC" sheetId="6"/>
      <definedName name="Prix_SMC" sheetId="6"/>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emplate"/>
      <sheetName val="XLR_NoRangeSheet"/>
      <sheetName val="21"/>
      <sheetName val="3"/>
      <sheetName val="8"/>
      <sheetName val="2"/>
      <sheetName val="6"/>
      <sheetName val="面积合计（藏）"/>
      <sheetName val="7"/>
      <sheetName val="4"/>
      <sheetName val="投标材料清单 "/>
      <sheetName val="5"/>
      <sheetName val="1"/>
      <sheetName val="基础项目"/>
      <sheetName val="单位"/>
      <sheetName val="常用项目"/>
      <sheetName val="工程量"/>
      <sheetName val="内围地梁钢筋说明"/>
      <sheetName val="清单"/>
      <sheetName val="总表（不打印）"/>
      <sheetName val="承台(砖模) "/>
      <sheetName val="柱"/>
      <sheetName val="改加胶玻璃、室外栏杆"/>
      <sheetName val="建筑面积 "/>
      <sheetName val="详细材料汇总表"/>
      <sheetName val="材料费汇总表"/>
      <sheetName val="单元面积"/>
      <sheetName val="工程量计算式2#楼"/>
      <sheetName val="6#楼"/>
      <sheetName val="CLS"/>
      <sheetName val="19#楼(作废)"/>
      <sheetName val="嘉里塔楼工程量"/>
      <sheetName val="4、综合单价分析表"/>
      <sheetName val="清单汇总"/>
      <sheetName val="单价分析过程"/>
      <sheetName val="主要材料价格表 (2)"/>
      <sheetName val="Toolbox"/>
      <sheetName val="1."/>
      <sheetName val="费率及线密度"/>
      <sheetName val="材料价格"/>
      <sheetName val="Elem Cost"/>
      <sheetName val="设置"/>
      <sheetName val="单价分析"/>
      <sheetName val="材料清单"/>
      <sheetName val="型材线密度表"/>
      <sheetName val="材料表"/>
      <sheetName val="材料损耗(不打印)"/>
      <sheetName val="Mp-team 1"/>
      <sheetName val="POWER ASSUMPTIONS"/>
      <sheetName val="墙面工程"/>
      <sheetName val="List price"/>
      <sheetName val="#REF!"/>
      <sheetName val="ironmongery"/>
      <sheetName val="General"/>
      <sheetName val="eqpmad2"/>
      <sheetName val="做法表"/>
      <sheetName val="SAP Summary"/>
      <sheetName val="SW-TEO"/>
      <sheetName val="型材表"/>
      <sheetName val="材料单价表"/>
      <sheetName val="XL4Poppy"/>
      <sheetName val="主材表（不打印） "/>
      <sheetName val="B1-1清单外装修"/>
      <sheetName val="页码引用"/>
      <sheetName val="HUD YOLU DUVAR 8 MT"/>
      <sheetName val="基本资料"/>
      <sheetName val="KDB"/>
      <sheetName val="Sheet1"/>
      <sheetName val="Financ. Overview"/>
      <sheetName val="5201.2004"/>
      <sheetName val="CUT1"/>
      <sheetName val="雨水管网"/>
      <sheetName val="污水管网 "/>
      <sheetName val="工程量计算"/>
      <sheetName val="钢筋"/>
      <sheetName val="G.1R-Shou COP Gf"/>
      <sheetName val="_______"/>
      <sheetName val="核算项目余额表"/>
      <sheetName val="anti-termite"/>
      <sheetName val="slipsumpR"/>
      <sheetName val="按新系统"/>
      <sheetName val="B1"/>
      <sheetName val="cad工程量"/>
      <sheetName val="主材价格"/>
      <sheetName val="柱计算"/>
      <sheetName val="sheet2"/>
      <sheetName val="门窗及阳台栏杆"/>
      <sheetName val="汇总表"/>
      <sheetName val="Builtup Area"/>
      <sheetName val="5期B栋会所装饰精装修"/>
      <sheetName val="架空梁铝板"/>
      <sheetName val="侧墙铝板幕墙"/>
      <sheetName val="3C清单工程量"/>
      <sheetName val="窗、柱、阳台上方铝板"/>
      <sheetName val="装饰柱铝板"/>
      <sheetName val="架空转角墙铝板"/>
      <sheetName val="商业主材含量"/>
      <sheetName val="零碎含量（石）"/>
      <sheetName val="商业部分S1-1轴~S1-21轴"/>
      <sheetName val="3-B、3A座商业"/>
      <sheetName val="_x005f_x0000__x005f_x0000__x005f_x0000__x005f_x0000__x0"/>
      <sheetName val="塔楼幕墙含量"/>
      <sheetName val="工费及管理费利润税金"/>
      <sheetName val=""/>
      <sheetName val="_x005f_x0000__x005f_x0000__x005"/>
      <sheetName val="_x005f_x005f_x005f_x0000__x005f_x005f_x005f_x0000__x005"/>
      <sheetName val="单位库"/>
      <sheetName val="_x005f_x005f_x005f_x005f_x005f_x005f_x005f_x0000__x005f"/>
      <sheetName val="分部分项工程量清单(含特征)"/>
      <sheetName val="企业表一"/>
      <sheetName val="综合单价分析表"/>
      <sheetName val="固定资产2001年折旧"/>
      <sheetName val="所得税凭证抽查"/>
      <sheetName val="工程量计算式"/>
      <sheetName val="Sheet9"/>
      <sheetName val="MC"/>
      <sheetName val="D1四联"/>
      <sheetName val="#REF"/>
      <sheetName val="成本测算"/>
      <sheetName val="Sheet1 (2)"/>
      <sheetName val="_x005f_x005f_x005f_x0000__x005f"/>
      <sheetName val="資料庫"/>
      <sheetName val="园林电气汇总"/>
      <sheetName val="单价分析表"/>
      <sheetName val="分析辅助"/>
      <sheetName val="审批单"/>
      <sheetName val="主材表"/>
      <sheetName val="骨浆计算式(备)"/>
      <sheetName val="推拉"/>
      <sheetName val="平窗"/>
      <sheetName val="磨具余料庫"/>
      <sheetName val="_x005f_x005f_x005f_x005f_x005f_x005f_x005f_x005f_x005f_x005f_"/>
      <sheetName val="Hoja1"/>
      <sheetName val="变量单"/>
      <sheetName val="材料价格表"/>
      <sheetName val="_x005f_x005f_x005f_x005f_"/>
      <sheetName val="小学教学综合楼"/>
      <sheetName val="B4零星"/>
      <sheetName val="EVALUATE工程量清单"/>
      <sheetName val="职工花名册"/>
      <sheetName val="工程量计算书"/>
      <sheetName val="计量"/>
      <sheetName val="土建工程综合单价表"/>
      <sheetName val="土建工程综合单价组价明细表"/>
      <sheetName val="综合单价汇总表"/>
      <sheetName val="3#门窗表"/>
      <sheetName val="施工参考单价报价表"/>
      <sheetName val="其它工作项目报价清单"/>
      <sheetName val="甲指乙供材料报价表"/>
      <sheetName val="Bill-2.1（1）"/>
      <sheetName val="_x005f_x005f_x005f_x005f_x005f_x005f_x005f_x005f_"/>
      <sheetName val="合同付款台账"/>
      <sheetName val="成本科目维护"/>
      <sheetName val="成本指标"/>
      <sheetName val="合同基本信息"/>
      <sheetName val="总表"/>
      <sheetName val="室内汇总"/>
      <sheetName val="调整台账"/>
      <sheetName val="基础信息表"/>
      <sheetName val="公摊费用及期间费"/>
      <sheetName val="G2TempSheet"/>
      <sheetName val="报价明细表"/>
      <sheetName val="工程材料"/>
      <sheetName val="Data"/>
      <sheetName val="人工及利管税"/>
      <sheetName val="含量"/>
      <sheetName val="售价"/>
      <sheetName val="2006年10月"/>
      <sheetName val="规划指标表"/>
      <sheetName val="LS-BS"/>
      <sheetName val="2008账"/>
      <sheetName val="信息"/>
      <sheetName val="_x005f_x0000__x005f"/>
      <sheetName val="_"/>
      <sheetName val="目录"/>
      <sheetName val="Parameters"/>
      <sheetName val="건축내역"/>
      <sheetName val="장비당단가 (1)"/>
      <sheetName val="Basis"/>
      <sheetName val="名称"/>
      <sheetName val="감리을"/>
      <sheetName val="SOR"/>
      <sheetName val="分部分项清单"/>
      <sheetName val="人工+利管税"/>
      <sheetName val="零星"/>
      <sheetName val="8.b.Financial Status(Phase 1"/>
      <sheetName val="8.2-EX Summary"/>
      <sheetName val="Details(VN)"/>
      <sheetName val="土方"/>
      <sheetName val="2004年"/>
      <sheetName val="2006年"/>
      <sheetName val="2005年"/>
      <sheetName val="资本化利息分配表"/>
      <sheetName val="基础信息表-楼栋层"/>
      <sheetName val="模板"/>
      <sheetName val="安装清单汇总"/>
      <sheetName val="铝材"/>
      <sheetName val="基础资料（B）"/>
      <sheetName val="D01计算式"/>
      <sheetName val="计算表2"/>
      <sheetName val="综合单价表"/>
      <sheetName val="材料名称标准表"/>
      <sheetName val="未回笼明细"/>
      <sheetName val="价格表"/>
      <sheetName val="明細表"/>
      <sheetName val="已签约未回笼明细"/>
      <sheetName val="外立面系数"/>
      <sheetName val="计算表"/>
      <sheetName val="广电外墙"/>
      <sheetName val="Main"/>
      <sheetName val="主要规划指标"/>
      <sheetName val="项目经济技术指标"/>
      <sheetName val="040506利息分摊"/>
      <sheetName val="07利息分摊"/>
      <sheetName val="Wl. Fin."/>
      <sheetName val="03定额库"/>
      <sheetName val="94定额库"/>
      <sheetName val="封面"/>
      <sheetName val="清单库"/>
      <sheetName val="清远玖龙府（清晖路50亩）"/>
      <sheetName val="分摊基础"/>
      <sheetName val="措施费计算明细表"/>
      <sheetName val="一层"/>
      <sheetName val="单价表"/>
      <sheetName val="貨品科目"/>
      <sheetName val="铝合金"/>
      <sheetName val="风压"/>
      <sheetName val="T1T2T3T4门窗表"/>
      <sheetName val="门窗表"/>
      <sheetName val="A8独立基础 "/>
      <sheetName val="网络"/>
      <sheetName val="F8~9承台"/>
      <sheetName val="厨厕通用"/>
      <sheetName val="地坪"/>
      <sheetName val="T1~7基础梁 "/>
      <sheetName val="装饰"/>
      <sheetName val="T形账户"/>
      <sheetName val="顶板梁"/>
      <sheetName val="PUR资料库"/>
      <sheetName val="下拉"/>
      <sheetName val="楼梯"/>
      <sheetName val="工作台帐"/>
      <sheetName val="楼梯钢筋"/>
      <sheetName val="Sheet5"/>
      <sheetName val="报价表"/>
      <sheetName val="2001取费"/>
      <sheetName val="洋房10座样板房明细表  "/>
      <sheetName val="商铺明细表"/>
      <sheetName val="1工程量"/>
      <sheetName val="表3.1增城土建工程综合单价组价明细表"/>
      <sheetName val="집계표"/>
      <sheetName val="中庭"/>
      <sheetName val="_x005f_x005f_"/>
      <sheetName val="限定品牌及封样材料清单 "/>
      <sheetName val="ANL"/>
      <sheetName val="121地块"/>
      <sheetName val="比重表"/>
      <sheetName val="主要材料单价表"/>
      <sheetName val="型材断面表"/>
      <sheetName val="主材单价表"/>
      <sheetName val="清单-总"/>
      <sheetName val="门窗"/>
      <sheetName val="RA-markate"/>
      <sheetName val="合格证 (2)"/>
      <sheetName val="梁"/>
      <sheetName val="4.5.2投标报价汇总表（二）"/>
      <sheetName val="装修"/>
      <sheetName val="主材表辅助"/>
      <sheetName val="人工费"/>
      <sheetName val="承台(木模)"/>
      <sheetName val="幕墙计算"/>
      <sheetName val="2.表3-5分部分项工程量清单与计价表"/>
      <sheetName val="대비"/>
      <sheetName val="실행철강하도"/>
      <sheetName val="주식"/>
      <sheetName val="금융비용"/>
      <sheetName val="图片库"/>
      <sheetName val="五金配置单"/>
      <sheetName val="其他应付款 "/>
      <sheetName val="M-5A"/>
      <sheetName val="BCulSch"/>
      <sheetName val="第一部分定价"/>
      <sheetName val="包增减变动"/>
      <sheetName val="含量表"/>
      <sheetName val="雨棚"/>
      <sheetName val="计算稿"/>
      <sheetName val="A"/>
      <sheetName val="电视监控"/>
      <sheetName val="单价报价明细表"/>
      <sheetName val="MOHKG"/>
      <sheetName val="정부노임단가"/>
      <sheetName val="6.(暂定金额)"/>
      <sheetName val="帮助"/>
      <sheetName val="十八.门窗表,门框塞缝"/>
      <sheetName val="三.基础梁"/>
      <sheetName val="九.楼梯"/>
      <sheetName val="十一.屋面瓦通用"/>
      <sheetName val="十六.零星,屋面做法计算表"/>
      <sheetName val="屋面板通用"/>
      <sheetName val="F10~22柱通用"/>
      <sheetName val="砖墙通用"/>
      <sheetName val="计算表(通用)"/>
      <sheetName val="矩形梁(F10~22)通用 "/>
      <sheetName val="楼梯通用"/>
      <sheetName val="板通用"/>
      <sheetName val="圈过梁通用"/>
      <sheetName val="S1单价表"/>
      <sheetName val="表2 扣减系数表"/>
      <sheetName val="结构计算稿"/>
      <sheetName val="清单1-裙楼Ea"/>
      <sheetName val="成本汇总"/>
      <sheetName val="一次汇总"/>
      <sheetName val="分部分项清单(模板)"/>
      <sheetName val="铝型材及钢材"/>
      <sheetName val="tph-comrental"/>
      <sheetName val="引用数据"/>
      <sheetName val="基础梁工程量 (外)"/>
      <sheetName val="基础梁工程量(内)"/>
      <sheetName val="材料"/>
      <sheetName val="混凝土"/>
      <sheetName val="营销去化"/>
      <sheetName val="9栋A座d1户型"/>
      <sheetName val="B1B2门窗单价分析表"/>
      <sheetName val="时间设置"/>
      <sheetName val="成本测算-太科园"/>
      <sheetName val="Aging Datasheet"/>
      <sheetName val="ECCS_1 DataSheet"/>
      <sheetName val="0.基本数据"/>
      <sheetName val="空调格栅"/>
      <sheetName val="采光顶"/>
      <sheetName val="雨篷"/>
      <sheetName val="D0026B3"/>
      <sheetName val="主要材料"/>
      <sheetName val="list"/>
      <sheetName val="NAME"/>
      <sheetName val="工程量清单"/>
      <sheetName val="基础表"/>
      <sheetName val="_x0"/>
      <sheetName val="_x005"/>
      <sheetName val="_x005f"/>
      <sheetName val="HVAC BoQ"/>
      <sheetName val="MASTER_RATE ANALYSIS"/>
      <sheetName val="Contents"/>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refreshError="1"/>
      <sheetData sheetId="122"/>
      <sheetData sheetId="123" refreshError="1"/>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refreshError="1"/>
      <sheetData sheetId="137" refreshError="1"/>
      <sheetData sheetId="138"/>
      <sheetData sheetId="139"/>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材料清单"/>
      <sheetName val="梁"/>
      <sheetName val="XLR_NoRangeSheet"/>
      <sheetName val="Toolbox"/>
    </sheetNames>
    <sheetDataSet>
      <sheetData sheetId="0"/>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PNZPSYW"/>
      <sheetName val="封面"/>
      <sheetName val="汇总表"/>
      <sheetName val="售楼部汇总表 "/>
      <sheetName val="一层装饰（改）"/>
      <sheetName val="一层安装"/>
      <sheetName val="二层讲堂装饰"/>
      <sheetName val="二层讲堂安装 "/>
      <sheetName val="二层办公装饰工程"/>
      <sheetName val="二层办公安装 "/>
      <sheetName val="其它工作项目报价清单"/>
      <sheetName val="主要材料价格表 "/>
      <sheetName val="单价分析表"/>
      <sheetName val="SLKSESPZ"/>
      <sheetName val="售楼部精装修工程量清单2013年10月30日"/>
      <sheetName val="基础表"/>
      <sheetName val="Toolbox"/>
      <sheetName val="施工参考单价报价表"/>
      <sheetName val="甲指乙供材料报价表"/>
      <sheetName val="eqpmad2"/>
      <sheetName val="POWER ASSUMPTIONS"/>
      <sheetName val="G.1R-Shou COP Gf"/>
      <sheetName val="总价对比表"/>
      <sheetName val="#REF!"/>
      <sheetName val="Main"/>
      <sheetName val="名称表"/>
      <sheetName val="电气管线"/>
      <sheetName val="给排水管道"/>
      <sheetName val="火灾报警管线"/>
      <sheetName val="弱电管线"/>
      <sheetName val="外墙装饰工程"/>
      <sheetName val="消防管道"/>
      <sheetName val="4.5.2投标报价汇总表 （二）"/>
      <sheetName val="常用项目"/>
      <sheetName val="甲指乙供材料报价表（水电部分）"/>
      <sheetName val="7"/>
      <sheetName val="投标材料清单 "/>
      <sheetName val="8"/>
      <sheetName val="2"/>
      <sheetName val="6"/>
      <sheetName val="面积合计（藏）"/>
      <sheetName val="3"/>
      <sheetName val="4"/>
      <sheetName val="5"/>
      <sheetName val="1"/>
      <sheetName val="材料清单"/>
      <sheetName val="XLR_NoRangeSheet"/>
      <sheetName val="内装修"/>
      <sheetName val="3~9#栏杆雨棚"/>
      <sheetName val="23-26栋大堂"/>
      <sheetName val="General"/>
      <sheetName val="门窗综合单价"/>
      <sheetName val="梁"/>
      <sheetName val="承台(砖模) "/>
      <sheetName val="柱"/>
      <sheetName val="基础项目"/>
      <sheetName val="财务费用"/>
      <sheetName val="收入与成本"/>
      <sheetName val="销售比率"/>
      <sheetName val="建筑面积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材料清单"/>
      <sheetName val="基础表"/>
      <sheetName val="XLR_NoRange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材料清单"/>
      <sheetName val="基础项目"/>
      <sheetName val="内围地梁钢筋说明"/>
      <sheetName val="园建部分"/>
      <sheetName val="安装部分"/>
      <sheetName val="基础表"/>
      <sheetName val="XLR_NoRangeSheet"/>
      <sheetName val="工程量计算书"/>
      <sheetName val="Toolbox"/>
      <sheetName val="POWER ASSUMPTIONS"/>
      <sheetName val="材料损耗(不打印)"/>
      <sheetName val="型材线密度表"/>
      <sheetName val="建筑面积 "/>
      <sheetName val="主要规划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工程量计算书"/>
      <sheetName val="承台(砖模) "/>
      <sheetName val="柱"/>
      <sheetName val="基础项目"/>
      <sheetName val="基础表"/>
      <sheetName val="材料清单"/>
      <sheetName val="承台(木模)"/>
      <sheetName val="XLR_NoRangeSheet"/>
      <sheetName val="电（计算式）"/>
      <sheetName val="墙面工程"/>
      <sheetName val="建筑面积 "/>
      <sheetName val="Toolbox"/>
      <sheetName val="23-26栋大堂"/>
      <sheetName val="POWER ASSUMPTIONS"/>
      <sheetName val="型材线密度表"/>
      <sheetName val="汇总表"/>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工程量计算书"/>
      <sheetName val="承台(砖模) "/>
      <sheetName val="基础项目"/>
      <sheetName val="材料清单"/>
      <sheetName val="电（计算式）"/>
      <sheetName val="一、四别墅单价分析表"/>
      <sheetName val="四拼、五拼、六拼门窗、百叶（一期）"/>
      <sheetName val="玻璃栏杆单价分析表"/>
      <sheetName val="四拼、五拼、六拼栏杆（一期）"/>
      <sheetName val="铁艺栏杆单价分析表"/>
      <sheetName val="1#~9#楼栏杆（一期）"/>
      <sheetName val="一、四期门窗百叶单价分析表"/>
      <sheetName val="1#~9#楼门窗、百叶（一期）"/>
      <sheetName val="基础表"/>
      <sheetName val="材料损耗(不打印)"/>
      <sheetName val="型材线密度表"/>
      <sheetName val="土建工程量计算式变压器房"/>
      <sheetName val="RA-markate"/>
      <sheetName val="墙面工程"/>
      <sheetName val="XLR_NoRangeSheet"/>
      <sheetName val="eqpmad2"/>
      <sheetName val="汇总表"/>
      <sheetName val="POWER ASSUMPTIONS"/>
      <sheetName val="Toolbox"/>
      <sheetName val="基本参数"/>
      <sheetName val="成本估算"/>
      <sheetName val="B4零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建筑面积 "/>
      <sheetName val="三亚红棠湾(10.7)"/>
      <sheetName val="POWER ASSUMPTIONS"/>
      <sheetName val="Toolbox"/>
      <sheetName val="汇总表"/>
      <sheetName val="基础表"/>
      <sheetName val="工程量计算书"/>
      <sheetName val="承台(砖模) "/>
      <sheetName val="柱"/>
      <sheetName val="基础项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B4零星"/>
      <sheetName val="B3板"/>
      <sheetName val="B4板"/>
      <sheetName val="工程量计算书"/>
      <sheetName val="材料损耗(不打印)"/>
      <sheetName val="建筑面积 "/>
      <sheetName val="计算式"/>
      <sheetName val="东平B3.4板（1层以上）"/>
    </sheetNames>
    <sheetDataSet>
      <sheetData sheetId="0"/>
      <sheetData sheetId="1"/>
      <sheetData sheetId="2"/>
      <sheetData sheetId="3"/>
      <sheetData sheetId="4"/>
      <sheetData sheetId="5"/>
      <sheetData sheetId="6"/>
      <sheetData sheetId="7"/>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LC01 (2)"/>
      <sheetName val="型材线密度表"/>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工程量计算书"/>
      <sheetName val="#REF!"/>
      <sheetName val="汇总表及手算计算格式 (2)"/>
      <sheetName val="Sheet9"/>
      <sheetName val="给排水工程量计算书"/>
      <sheetName val="基础项目"/>
      <sheetName val="5期B栋会所装饰精装修"/>
      <sheetName val="暖通"/>
      <sheetName val="H29,H31"/>
      <sheetName val="B4零星"/>
      <sheetName val="清单"/>
      <sheetName val="工艺单"/>
      <sheetName val="开料单"/>
      <sheetName val="建筑面积 "/>
      <sheetName val="工程材料"/>
      <sheetName val="弱电"/>
      <sheetName val="四月份月报"/>
      <sheetName val="工作台帐"/>
      <sheetName val="地上砌体 "/>
      <sheetName val="1#计算书"/>
      <sheetName val="材料清单"/>
      <sheetName val="承台(砖模) "/>
      <sheetName val="柱"/>
      <sheetName val="材料损耗(不打印)"/>
      <sheetName val="标准化铝合金门窗报价清单RevB"/>
      <sheetName val="基础表"/>
      <sheetName val="A1栋"/>
      <sheetName val="柱计算±0.000以下"/>
      <sheetName val="墙面工程"/>
      <sheetName val="T1T2T3T4门窗表"/>
      <sheetName val="楼梯"/>
      <sheetName val="门窗"/>
      <sheetName val="土建工程综合单价表"/>
      <sheetName val="土建工程综合单价组价明细表"/>
      <sheetName val="XL4Poppy"/>
      <sheetName val="5201.2004"/>
      <sheetName val="汇总表"/>
      <sheetName val="事业发展"/>
      <sheetName val="型材米重表"/>
      <sheetName val="主材"/>
      <sheetName val="板工程量计算"/>
      <sheetName val="工商税收"/>
      <sheetName val="职工花名册"/>
      <sheetName val="21"/>
      <sheetName val="工程量"/>
      <sheetName val="加工砖价格"/>
      <sheetName val="单位库"/>
      <sheetName val="3"/>
      <sheetName val="承台(木模)"/>
      <sheetName val="补充清单"/>
      <sheetName val="手工计算"/>
      <sheetName val="计算稿"/>
      <sheetName val="一标70户型"/>
      <sheetName val="2001取费"/>
      <sheetName val="计算表"/>
      <sheetName val="顶板"/>
      <sheetName val="门窗表"/>
      <sheetName val="基础梁"/>
      <sheetName val="屋面瓦通用"/>
      <sheetName val="厨厕通用"/>
      <sheetName val="地坪"/>
      <sheetName val="7"/>
      <sheetName val="投标材料清单 "/>
      <sheetName val="计算式"/>
      <sheetName val="配置单"/>
      <sheetName val="C18栋样板"/>
      <sheetName val="门窗拆料单"/>
      <sheetName val="玻璃表"/>
      <sheetName val="计价表"/>
      <sheetName val="help"/>
      <sheetName val="钢材表"/>
      <sheetName val="型材表"/>
      <sheetName val="配件表"/>
      <sheetName val="窗型过程"/>
      <sheetName val="室内汇总"/>
      <sheetName val="块料面层及其它"/>
      <sheetName val="防水工程"/>
      <sheetName val="eqpmad2"/>
      <sheetName val="主材表"/>
      <sheetName val="架空层及裙房计算式"/>
      <sheetName val="标准化铝合金门窗报价清单RevB.xls"/>
      <sheetName val="%E6%A0%87%E5%87%86%E5%8C%96%E9%"/>
      <sheetName val="Toolbox"/>
      <sheetName val="XLR_NoRangeSheet"/>
      <sheetName val="材料表"/>
      <sheetName val="费率表"/>
      <sheetName val="室外园林电气工程"/>
      <sheetName val="主要规划指标"/>
      <sheetName val="4.5.2投标报价汇总表（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建筑面积 "/>
      <sheetName val="型材线密度表"/>
      <sheetName val="计算式"/>
      <sheetName val="材料损耗(不打印)"/>
      <sheetName val="B4零星"/>
    </sheetNames>
    <definedNames>
      <definedName name="看房通道装饰工程" refersTo="=#NAME?"/>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封面"/>
      <sheetName val="汇总表"/>
      <sheetName val="计算表"/>
      <sheetName val="B4零星"/>
      <sheetName val="型材线密度表"/>
      <sheetName val="工程量计算书"/>
      <sheetName val="墙面工程"/>
      <sheetName val="C1电气专业专业工程量计算书（地上部分）"/>
      <sheetName val="建筑面积 "/>
      <sheetName val="基础项目"/>
      <sheetName val="承台(砖模) "/>
      <sheetName val="柱"/>
      <sheetName val="材料损耗(不打印)"/>
      <sheetName val="A1栋"/>
      <sheetName val="计算式"/>
      <sheetName val="材料清单"/>
      <sheetName val="XLR_NoRangeSheet"/>
      <sheetName val="3~9#栏杆雨棚"/>
      <sheetName val="POWER ASSUMPTIONS"/>
      <sheetName val="基础表"/>
      <sheetName val="写字楼B"/>
    </sheetNames>
    <definedNames>
      <definedName name="看房通道装饰工程" refersTo="=#NAM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使用说明"/>
      <sheetName val="封面"/>
      <sheetName val="汇总"/>
      <sheetName val="计算表"/>
      <sheetName val="单位"/>
      <sheetName val="常用项目"/>
      <sheetName val="基础T接头"/>
      <sheetName val="汇总(原计算表次序）"/>
      <sheetName val="内围地梁钢筋说明"/>
      <sheetName val="B4零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单价分析表"/>
      <sheetName val="1-12栋别墅"/>
      <sheetName val="幼儿园"/>
      <sheetName val="门窗表"/>
      <sheetName val="T1T2T3T4门窗表"/>
      <sheetName val="型材线密度表"/>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Main"/>
      <sheetName val="Financ. Overview"/>
      <sheetName val="Toolbox"/>
      <sheetName val="结构砼含量表"/>
      <sheetName val="砼墙"/>
      <sheetName val="梁"/>
      <sheetName val="板"/>
      <sheetName val="柱"/>
      <sheetName val="楼梯 "/>
      <sheetName val="外墙砌体"/>
      <sheetName val="内墙砌体"/>
      <sheetName val="地面天花"/>
      <sheetName val="外装饰"/>
      <sheetName val="门窗（清单）"/>
      <sheetName val="脚手架"/>
      <sheetName val="零星砼"/>
      <sheetName val="168"/>
      <sheetName val="汇总表"/>
      <sheetName val="独立基础桩承台"/>
      <sheetName val="名称表"/>
      <sheetName val="电气管线"/>
      <sheetName val="给排水管道"/>
      <sheetName val="火灾报警管线"/>
      <sheetName val="弱电管线"/>
      <sheetName val="外墙装饰工程"/>
      <sheetName val="消防管道"/>
      <sheetName val="Open"/>
      <sheetName val="G.1R-Shou COP Gf"/>
      <sheetName val="框图"/>
      <sheetName val="报价一"/>
      <sheetName val="框图2"/>
      <sheetName val="方案3"/>
      <sheetName val="方案4"/>
      <sheetName val="Sheet9"/>
      <sheetName val="销售费用"/>
      <sheetName val="POWER ASSUMPTIONS"/>
      <sheetName val="方案1"/>
      <sheetName val="原材料单价分析"/>
      <sheetName val="Sheet2"/>
      <sheetName val="eqpmad2"/>
      <sheetName val="系数516"/>
      <sheetName val="99CCTV"/>
      <sheetName val="10月回"/>
      <sheetName val="Sheet1"/>
      <sheetName val="XL4Poppy"/>
      <sheetName val="销售计划"/>
      <sheetName val="Mp-team 1"/>
      <sheetName val="SW-TEO"/>
      <sheetName val="基础表"/>
      <sheetName val="封面"/>
      <sheetName val="面积指标"/>
      <sheetName val="投资进度"/>
      <sheetName val="销售收入"/>
      <sheetName val="资金平衡"/>
      <sheetName val="损益表"/>
      <sheetName val="财务费用"/>
      <sheetName val="结果分析"/>
      <sheetName val="Sheet4"/>
      <sheetName val="Sheet5"/>
      <sheetName val="Sheet6"/>
      <sheetName val="Sheet7"/>
      <sheetName val="Sheet8"/>
      <sheetName val="Sheet10"/>
      <sheetName val="销售收入表"/>
      <sheetName val="面积指标表"/>
      <sheetName val="现金流分析表"/>
      <sheetName val="投资成本分析表"/>
      <sheetName val="敏感参数"/>
      <sheetName val="基本设置"/>
      <sheetName val="报价单"/>
      <sheetName val="估算备份"/>
      <sheetName val="投资进度 "/>
      <sheetName val="写字楼B"/>
      <sheetName val="收入与成本"/>
      <sheetName val="销售比率"/>
      <sheetName val="项目概述"/>
      <sheetName val="强排方案"/>
      <sheetName val="规划发指标"/>
      <sheetName val="规划指标"/>
      <sheetName val="开发节点"/>
      <sheetName val="111"/>
      <sheetName val="总投资成本"/>
      <sheetName val="利润表"/>
      <sheetName val="222"/>
      <sheetName val="现金流量表"/>
      <sheetName val="资金来源与运用表"/>
      <sheetName val="5555"/>
      <sheetName val="销售回款计划（总表）"/>
      <sheetName val="土地增值税"/>
      <sheetName val="销售回款计划一期"/>
      <sheetName val="销售回款计划二期"/>
      <sheetName val="销售回款计划三期"/>
      <sheetName val="销售回款计划1期"/>
      <sheetName val="销售回款计划2期"/>
      <sheetName val="销售回款计划7期"/>
      <sheetName val="土地价格明细"/>
      <sheetName val="进度1"/>
      <sheetName val="进度2"/>
      <sheetName val="进度3"/>
      <sheetName val="进度4"/>
      <sheetName val="进度5"/>
      <sheetName val="进度6"/>
      <sheetName val="项目投资计划"/>
      <sheetName val="单位库"/>
      <sheetName val="item information"/>
      <sheetName val="钢筋计算表"/>
      <sheetName val="电视监控"/>
      <sheetName val="下拉菜单"/>
      <sheetName val="#REF!"/>
      <sheetName val="S7"/>
      <sheetName val="单位"/>
      <sheetName val="给排水系统"/>
      <sheetName val="建(栖居)"/>
      <sheetName val="基(栖居)"/>
      <sheetName val="折线图2数据"/>
      <sheetName val="8"/>
      <sheetName val="材料"/>
      <sheetName val="11年计划"/>
      <sheetName val="字段"/>
      <sheetName val="新明源销售财务日报"/>
      <sheetName val="3.2钢材材料调价表"/>
      <sheetName val="FYYS-1-编制底稿04-招聘活动支出"/>
      <sheetName val="折旧清单_1"/>
      <sheetName val="户型配比"/>
      <sheetName val="合同"/>
      <sheetName val="土建清单"/>
      <sheetName val="设计指标"/>
      <sheetName val="08.01"/>
      <sheetName val="Sheet3"/>
      <sheetName val="总人口"/>
      <sheetName val="工商税收"/>
      <sheetName val="事业发展"/>
      <sheetName val="零星工程量"/>
      <sheetName val="工程量计算"/>
      <sheetName val="敏感详细分析"/>
      <sheetName val="建安费"/>
      <sheetName val="经济指标"/>
      <sheetName val="营销合约"/>
      <sheetName val="目录"/>
      <sheetName val="Parameters"/>
      <sheetName val="土建工程综合单价表"/>
      <sheetName val="Note 1 - Recon Profit"/>
      <sheetName val="Cash Flow Statement"/>
      <sheetName val="投资估算表"/>
      <sheetName val="雷梦"/>
      <sheetName val="合同台帐"/>
      <sheetName val="资产品名库"/>
      <sheetName val="字典(不需输入)"/>
      <sheetName val="填报指引"/>
      <sheetName val="项目概况"/>
      <sheetName val="编制说明"/>
      <sheetName val="土地明细表"/>
      <sheetName val="成本对比表"/>
      <sheetName val="指标差异对比表"/>
      <sheetName val="分摊表 一期"/>
      <sheetName val="分摊表 二期"/>
      <sheetName val="土地出让金分摊表"/>
      <sheetName val="建造（交房）标准"/>
      <sheetName val="售价敏感性分析表"/>
      <sheetName val="合并分业态投资成本分析表"/>
      <sheetName val="全案投资成本分析表"/>
      <sheetName val="44444"/>
      <sheetName val="当期（一期）投资成本分析表 "/>
      <sheetName val="二期投资成本分析表"/>
      <sheetName val="一期建安成本单价分析表"/>
      <sheetName val="二期建安成本单价分析表"/>
      <sheetName val="11"/>
      <sheetName val="投资收益测算"/>
      <sheetName val="投资计划表"/>
      <sheetName val="11111"/>
      <sheetName val="全案现金流分析表"/>
      <sheetName val="当期现金流分析表"/>
      <sheetName val="二期现金流分析表"/>
      <sheetName val="销售指标表"/>
      <sheetName val="销售指标表（分期）"/>
      <sheetName val="营销费用分解表"/>
      <sheetName val="节点计划表"/>
      <sheetName val="2222"/>
      <sheetName val="规划指标及分摊表"/>
      <sheetName val="方案对比"/>
      <sheetName val="价格敏感分析"/>
      <sheetName val="土地敏感性分析"/>
      <sheetName val="总投资成本估算表"/>
      <sheetName val="销售、回款计划表"/>
      <sheetName val="现金流量表(全投资)"/>
      <sheetName val="开发节点计划"/>
      <sheetName val="进度表"/>
      <sheetName val="建安配置标准表"/>
      <sheetName val="建安单价分析表"/>
      <sheetName val="住宅"/>
      <sheetName val="商业"/>
      <sheetName val="非人防地下室（可售车库）"/>
      <sheetName val="人防地下室"/>
      <sheetName val="公共配套设施及其他配套"/>
      <sheetName val="非人防车库不可售部分及设备用房等"/>
      <sheetName val="施工参考单价报价表"/>
      <sheetName val="甲指乙供材料报价表"/>
      <sheetName val="合同台账"/>
      <sheetName val="付款台账"/>
      <sheetName val="附表1"/>
      <sheetName val="动态成本"/>
      <sheetName val="北大资源·燕楠国际三期模拟清单（20160829)"/>
      <sheetName val="RecoveredExternalLink4"/>
      <sheetName val="总链表"/>
      <sheetName val="户型表"/>
      <sheetName val="图纸清单问题"/>
      <sheetName val="自消支架"/>
      <sheetName val="商铺建筑工程"/>
      <sheetName val="室内精装工程"/>
      <sheetName val="透视汇总表"/>
      <sheetName val="地下室安装清单"/>
      <sheetName val="4.6.2全费用清单计价表（地下安装） "/>
      <sheetName val="4.6.4 全费用清单计价表（地上住宅安装） "/>
      <sheetName val="总平铺装工程"/>
      <sheetName val="道路"/>
      <sheetName val="雨污水原始数据"/>
      <sheetName val="通风空调管道"/>
      <sheetName val="4.1工程量清单封面"/>
      <sheetName val="4.2投标范围"/>
      <sheetName val="4.3投标总价表"/>
      <sheetName val="4.4总说明"/>
      <sheetName val="4.5投标报价汇总表"/>
      <sheetName val="4.6.1全费用清单计价表（地下室土建）"/>
      <sheetName val="全费用清单计价表（地下室土建漏项）"/>
      <sheetName val="4.7承包人供应暂估价明细表 "/>
      <sheetName val="4.8承包人供应指定品牌材料设备明细表"/>
      <sheetName val="4.9承包人采购材料设备选用表"/>
      <sheetName val="4.10措施费项目清单与计价表"/>
      <sheetName val="4.11措施项目清单报价组成分析表"/>
      <sheetName val="4.12总包管理配合费报价表 "/>
      <sheetName val="4.13其他工作项目报价清单"/>
      <sheetName val="4.14其他投标报价明细表"/>
      <sheetName val="4.15主要材料价格表 "/>
      <sheetName val="4.16安装暂定量1的清单项目 "/>
      <sheetName val="土建全费用综合单价"/>
      <sheetName val="土建暂定量1的清单项目报价"/>
      <sheetName val="土建漏项项目"/>
      <sheetName val="安装全费用综合单价"/>
      <sheetName val="综合单价对比表（安装暂定量1） (2)"/>
      <sheetName val="新增清单项目"/>
      <sheetName val="措施费单价"/>
      <sheetName val="4.12总包管理配合费报价表（删）"/>
      <sheetName val="综合单价对比表（安装暂定量1）"/>
      <sheetName val="不同做法的房间装饰"/>
      <sheetName val="外墙装饰"/>
      <sheetName val="楼梯"/>
      <sheetName val="悬挑板"/>
      <sheetName val="基础梁"/>
      <sheetName val="零星"/>
      <sheetName val="基础"/>
      <sheetName val="桩承台定额土方量"/>
      <sheetName val="手工计算"/>
      <sheetName val="钻孔桩"/>
      <sheetName val="RecoveredExternalLink3"/>
      <sheetName val="Sheet11 (4)"/>
      <sheetName val="4.6.3全费用清单计价表（地上住宅土建）"/>
      <sheetName val="4.6.3全费用清单计价表（地上住宅土建漏项）"/>
      <sheetName val="4.6.4 全费用清单计价表（地上住宅安装）"/>
      <sheetName val="4.8承包人供应品牌材料设备明细表"/>
      <sheetName val="4.6.3全费用清单计价表（地上高层土建）"/>
      <sheetName val="4.6.3全费用清单计价表（地上高层土建漏项）"/>
      <sheetName val="4.6.3全费用清单计价表（地上别墅土建）"/>
      <sheetName val=" 4.6.2全费用清单计价表（地下室安装）"/>
      <sheetName val="4.6.3全费用清单计价表 （地上住宅部分土建）"/>
      <sheetName val="4.6.5全费用清单计价表（地上商业土建 ）"/>
      <sheetName val="4.6.6 全费用清单计价表（地上商业安装） "/>
      <sheetName val="4.12 总包管理配合费报价表 "/>
      <sheetName val="单项工程费汇总表"/>
      <sheetName val="5#土建"/>
      <sheetName val="5#水"/>
      <sheetName val="5#电"/>
      <sheetName val="包干费用表"/>
      <sheetName val="其它工作项目报价清单"/>
      <sheetName val="材料损耗表"/>
      <sheetName val="甲方有权分包工程表"/>
      <sheetName val="甲方、三方材料"/>
      <sheetName val="XLR_NoRangeSheet"/>
      <sheetName val="General"/>
      <sheetName val="5.1"/>
      <sheetName val="墙面工程"/>
      <sheetName val="Template"/>
      <sheetName val="承台(砖模) "/>
      <sheetName val="Sheet11 (2)"/>
      <sheetName val="4.5.2投标报价汇总表（二）"/>
      <sheetName val="常用项目"/>
      <sheetName val="总平图"/>
      <sheetName val="校验表"/>
      <sheetName val="1.封面"/>
      <sheetName val="2.填报指引"/>
      <sheetName val="3.规划指标表"/>
      <sheetName val="4.业态分类说明"/>
      <sheetName val="5.运营目标责任书"/>
      <sheetName val=" 6.资产负债表"/>
      <sheetName val="7.年度利润表"/>
      <sheetName val="8.现金流量表"/>
      <sheetName val="9.全案利润表"/>
      <sheetName val="10.交房计划表"/>
      <sheetName val="11.结转成本计算表"/>
      <sheetName val="12.开发间接费用分摊表"/>
      <sheetName val="13.利息分摊表"/>
      <sheetName val="14.营改增税金计算表"/>
      <sheetName val="15.土地增值税清算表"/>
      <sheetName val="16.回款与预缴土增税"/>
      <sheetName val="17.资金来源与运用表 "/>
      <sheetName val="18.其他业务收入及成本"/>
      <sheetName val="单方成本计算表"/>
      <sheetName val="19.营销1-项目整体销售盘点"/>
      <sheetName val="20.营销2-当期销售计划盘点"/>
      <sheetName val="21.营销3-销售新增推货时间表"/>
      <sheetName val="22.销售费用1-营销"/>
      <sheetName val="23.销售费用2-商业开办"/>
      <sheetName val="24.全案开发成分析表"/>
      <sheetName val="25.投资进度及开发成本支出计划表"/>
      <sheetName val="26.一级节点"/>
      <sheetName val="27.工程进度计划"/>
      <sheetName val="28.销售费用"/>
      <sheetName val="29.管理费用"/>
      <sheetName val="30.开发间接费"/>
      <sheetName val="31.财务费用"/>
      <sheetName val="32.2017年存货减值表"/>
      <sheetName val="33.存货减值测试参考表"/>
      <sheetName val="34.2017年资产采购计划表"/>
      <sheetName val="十一工程用款统计"/>
      <sheetName val="4800万美元偿还计划"/>
      <sheetName val="拆迁9.18累计"/>
      <sheetName val="拆迁9.19后计划"/>
      <sheetName val="2000年用款计划"/>
      <sheetName val="投资计划"/>
      <sheetName val="现金流量"/>
      <sheetName val="还本付息"/>
      <sheetName val="总成本"/>
      <sheetName val="收入"/>
      <sheetName val="面积"/>
      <sheetName val="单方成本"/>
      <sheetName val="1#地"/>
      <sheetName val="2#地 "/>
      <sheetName val="2#8#增加费用"/>
      <sheetName val="4#"/>
      <sheetName val="3#"/>
      <sheetName val="5#办公"/>
      <sheetName val="6#"/>
      <sheetName val="7#地"/>
      <sheetName val="8#地"/>
      <sheetName val="9#地"/>
      <sheetName val="10#地"/>
      <sheetName val="大木仓"/>
      <sheetName val="前期市政"/>
      <sheetName val="一期市政"/>
      <sheetName val="二期市政"/>
      <sheetName val="其余市政"/>
      <sheetName val="地铁商城"/>
      <sheetName val="A翼写字楼"/>
      <sheetName val="销售指标表（一期）"/>
      <sheetName val="索引表"/>
      <sheetName val="CFS"/>
      <sheetName val="Aging Datasheet"/>
      <sheetName val="ECCS_1 DataSheet"/>
      <sheetName val="KPI Datasheet"/>
      <sheetName val="分产品销售收入、成本分析表"/>
      <sheetName val="三分厂04年1-12月销售价 "/>
      <sheetName val="05年1月销售价"/>
      <sheetName val="04年12月销售价"/>
      <sheetName val="华房01"/>
      <sheetName val="健翔01"/>
      <sheetName val="京通01"/>
      <sheetName val="成本测算"/>
      <sheetName val="选择报表"/>
      <sheetName val="资产负债表"/>
      <sheetName val="银行借款询证"/>
      <sheetName val="资产负债表汇编"/>
      <sheetName val="重要参数汇总"/>
      <sheetName val="目标成本汇总表"/>
      <sheetName val="CJA 2006"/>
      <sheetName val=""/>
      <sheetName val="基础资料（B）"/>
      <sheetName val="总表"/>
      <sheetName val="PL 2007"/>
      <sheetName val="PL 2005"/>
      <sheetName val="PL 2006"/>
      <sheetName val="W"/>
      <sheetName val="1-合同台帐"/>
      <sheetName val="CS02表"/>
      <sheetName val="时间设置"/>
      <sheetName val="合同及付款台账"/>
      <sheetName val="旅游地产预算总表"/>
      <sheetName val="1参"/>
      <sheetName val="1收"/>
      <sheetName val="1支"/>
      <sheetName val="成本指标明细"/>
      <sheetName val="2011年立项"/>
      <sheetName val="链接"/>
      <sheetName val="5清波"/>
      <sheetName val="1-1基本信息"/>
      <sheetName val="“预算选填立项必填”成本差异表"/>
      <sheetName val="表Ⅰ-3 项目设计指标及资源汇总表"/>
      <sheetName val="滚动"/>
      <sheetName val="日报(有预售证的)"/>
      <sheetName val="34#楼"/>
      <sheetName val="6#楼"/>
      <sheetName val="9#楼"/>
      <sheetName val="5#幼儿园"/>
      <sheetName val="JY-4"/>
      <sheetName val="成本项目"/>
      <sheetName val="Adjustment"/>
      <sheetName val="5201.2004"/>
      <sheetName val="Setting"/>
      <sheetName val="Financial highligts"/>
      <sheetName val="HKBUD"/>
      <sheetName val="资金计划 "/>
      <sheetName val="Control"/>
      <sheetName val="Bank Debt"/>
      <sheetName val="GFA"/>
      <sheetName val="封面&amp;目录"/>
      <sheetName val="list"/>
      <sheetName val="QY"/>
      <sheetName val="月度资金计划表"/>
      <sheetName val="营销费用预算"/>
      <sheetName val="楼宇价目表A10"/>
      <sheetName val="楼宇价目表A9"/>
      <sheetName val="楼宇价目表B1"/>
      <sheetName val="楼宇价目表B2"/>
      <sheetName val="分类说明"/>
      <sheetName val="原因说明"/>
      <sheetName val="填报说明"/>
      <sheetName val="NAME"/>
      <sheetName val="General_Assum"/>
      <sheetName val="估算汇总表"/>
      <sheetName val="Consensus Estimates"/>
      <sheetName val="#REF"/>
      <sheetName val="eva"/>
      <sheetName val="LQGDHI"/>
      <sheetName val="模拟总价表"/>
      <sheetName val="说明"/>
      <sheetName val="月报综述"/>
      <sheetName val="现金流"/>
      <sheetName val="会计利润 （考虑土评）"/>
      <sheetName val="会计利润 （考虑土评）复件"/>
      <sheetName val="管理利润"/>
      <sheetName val="会计毛利 (考虑土评)"/>
      <sheetName val="会计毛利"/>
      <sheetName val="利息资本化重测"/>
      <sheetName val="管理毛利"/>
      <sheetName val="管理毛利(考虑土评)"/>
      <sheetName val="待转化-利润贡献"/>
      <sheetName val="待转化-利润贡献（原）"/>
      <sheetName val="待转化-13年利润锁定"/>
      <sheetName val="节奏成本"/>
      <sheetName val="渝能土增"/>
      <sheetName val="会计利润"/>
      <sheetName val="土增"/>
      <sheetName val="土增新"/>
      <sheetName val="付款计划"/>
      <sheetName val="土地评估增值及商誉"/>
      <sheetName val="利息资本化"/>
      <sheetName val="贷款明细表"/>
      <sheetName val="四期5#精装与清水成本对比"/>
      <sheetName val="2013销售计划简表"/>
      <sheetName val="2012年指标调整"/>
      <sheetName val="开发间接费"/>
      <sheetName val="融资财务费用 2012年"/>
      <sheetName val="融资财务费用 2013年 "/>
      <sheetName val="融资财务费用 2014年"/>
      <sheetName val="2013年融资计划表"/>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G.1R-Shou COP Gf"/>
      <sheetName val="Open"/>
      <sheetName val="SW-TEO"/>
      <sheetName val="Main"/>
      <sheetName val="施工参考单价报价表"/>
      <sheetName val="甲指乙供材料报价表"/>
      <sheetName val="基础表"/>
      <sheetName val="Toolbox"/>
      <sheetName val="eqpmad2"/>
      <sheetName val="名称表"/>
      <sheetName val="电气管线"/>
      <sheetName val="给排水管道"/>
      <sheetName val="火灾报警管线"/>
      <sheetName val="弱电管线"/>
      <sheetName val="外墙装饰工程"/>
      <sheetName val="消防管道"/>
      <sheetName val="POWER ASSUMPTIONS"/>
      <sheetName val="4.5.2投标报价汇总表（二）"/>
      <sheetName val="4.3投标总价表"/>
      <sheetName val="4.5投标报价汇总表 1"/>
      <sheetName val="4.6.1全费用清单计价表（地下室土建）"/>
      <sheetName val="4.6.2全费用清单计价表（地下安装）"/>
      <sheetName val="4.6.4 全费用清单计价表（地上住宅安装）"/>
      <sheetName val="4.6.4 全费用清单计价表（地上商业安装）"/>
      <sheetName val="4.16安装暂定量1的清单项目  "/>
      <sheetName val="总链表"/>
      <sheetName val="户型表"/>
      <sheetName val="图纸清单问题"/>
      <sheetName val="自消支架"/>
      <sheetName val="商铺建筑工程"/>
      <sheetName val="室内精装工程"/>
      <sheetName val="透视汇总表"/>
      <sheetName val="地下室安装清单"/>
      <sheetName val="4.6.2全费用清单计价表（地下安装） "/>
      <sheetName val="4.6.4 全费用清单计价表（地上住宅安装） "/>
      <sheetName val="总平铺装工程"/>
      <sheetName val="道路"/>
      <sheetName val="雨污水原始数据"/>
      <sheetName val="通风空调管道"/>
      <sheetName val="Financ. Overview"/>
      <sheetName val="结构砼含量表"/>
      <sheetName val="砼墙"/>
      <sheetName val="梁"/>
      <sheetName val="板"/>
      <sheetName val="柱"/>
      <sheetName val="楼梯 "/>
      <sheetName val="外墙砌体"/>
      <sheetName val="内墙砌体"/>
      <sheetName val="地面天花"/>
      <sheetName val="外装饰"/>
      <sheetName val="门窗（清单）"/>
      <sheetName val="脚手架"/>
      <sheetName val="零星砼"/>
      <sheetName val="168"/>
      <sheetName val="汇总表"/>
      <sheetName val="独立基础桩承台"/>
      <sheetName val="4.5.2投标报价汇总表 （二）"/>
      <sheetName val="博颐城建一标段招标控制参考价-（咨询单位，总包2017.5"/>
      <sheetName val="RecoveredExternalLink7"/>
      <sheetName val="Sheet1"/>
      <sheetName val="合同清单"/>
      <sheetName val="C1"/>
      <sheetName val="C2"/>
      <sheetName val="C3改"/>
      <sheetName val="C3"/>
      <sheetName val="C4改"/>
      <sheetName val="C4"/>
      <sheetName val="C5"/>
      <sheetName val="C5&quot;"/>
      <sheetName val="C10"/>
      <sheetName val="C11"/>
      <sheetName val="C12"/>
      <sheetName val="C13"/>
      <sheetName val="C14"/>
      <sheetName val="C15"/>
      <sheetName val="C16"/>
      <sheetName val="C17"/>
      <sheetName val="C18"/>
      <sheetName val="C19"/>
      <sheetName val="C20"/>
      <sheetName val="C21"/>
      <sheetName val="C22"/>
      <sheetName val="C23"/>
      <sheetName val="C24"/>
      <sheetName val="C25改"/>
      <sheetName val="C25"/>
      <sheetName val="C26改"/>
      <sheetName val="C26"/>
      <sheetName val="C27"/>
      <sheetName val="C28"/>
      <sheetName val="C29"/>
      <sheetName val="C30"/>
      <sheetName val="C31"/>
      <sheetName val="C32"/>
      <sheetName val="C33"/>
      <sheetName val="C34"/>
      <sheetName val="C35"/>
      <sheetName val="C37"/>
      <sheetName val="C38"/>
      <sheetName val="C39"/>
      <sheetName val="C40"/>
      <sheetName val="C41"/>
      <sheetName val="C42"/>
      <sheetName val="C43"/>
      <sheetName val="C44"/>
      <sheetName val="C45"/>
      <sheetName val="C46改"/>
      <sheetName val="C46"/>
      <sheetName val="C47"/>
      <sheetName val="LC0615A"/>
      <sheetName val="LC0615"/>
      <sheetName val="LMC2124"/>
      <sheetName val="LM49"/>
      <sheetName val="LM1"/>
      <sheetName val="LM2"/>
      <sheetName val="LM3"/>
      <sheetName val="LM5"/>
      <sheetName val="sheet2"/>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其它工作项目报价清单"/>
      <sheetName val="包干费用报价表"/>
      <sheetName val="材料耗用量表"/>
      <sheetName val="甲方、三方分包工程"/>
      <sheetName val="甲方、三方材料"/>
      <sheetName val="4.1工程量清单封面"/>
      <sheetName val="4.2投标范围"/>
      <sheetName val="4.4总说明"/>
      <sheetName val="4.5投标报价汇总表"/>
      <sheetName val="全费用清单计价表（地下室土建漏项）"/>
      <sheetName val="4.7承包人供应暂估价明细表 "/>
      <sheetName val="4.8承包人供应指定品牌材料设备明细表"/>
      <sheetName val="4.9承包人采购材料设备选用表"/>
      <sheetName val="4.10措施费项目清单与计价表"/>
      <sheetName val="4.11措施项目清单报价组成分析表"/>
      <sheetName val="4.12总包管理配合费报价表 "/>
      <sheetName val="4.13其他工作项目报价清单"/>
      <sheetName val="4.14其他投标报价明细表"/>
      <sheetName val="4.15主要材料价格表 "/>
      <sheetName val="4.16安装暂定量1的清单项目 "/>
      <sheetName val="封面"/>
      <sheetName val="土建全费用综合单价"/>
      <sheetName val="土建暂定量1的清单项目报价"/>
      <sheetName val="土建漏项项目"/>
      <sheetName val="安装全费用综合单价"/>
      <sheetName val="综合单价对比表（安装暂定量1） (2)"/>
      <sheetName val="新增清单项目"/>
      <sheetName val="措施费单价"/>
      <sheetName val="4.12总包管理配合费报价表（删）"/>
      <sheetName val="综合单价对比表（安装暂定量1）"/>
      <sheetName val="不同做法的房间装饰"/>
      <sheetName val="外墙装饰"/>
      <sheetName val="楼梯"/>
      <sheetName val="悬挑板"/>
      <sheetName val="基础梁"/>
      <sheetName val="零星"/>
      <sheetName val="基础"/>
      <sheetName val="桩承台定额土方量"/>
      <sheetName val="手工计算"/>
      <sheetName val="钻孔桩"/>
      <sheetName val="RecoveredExternalLink3"/>
      <sheetName val="北大资源·燕楠国际三期模拟清单（20160829)"/>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5201.2004"/>
      <sheetName val="基础项目"/>
      <sheetName val="承台(砖模) "/>
      <sheetName val="B4零星"/>
      <sheetName val="土建直接费"/>
      <sheetName val="#REF!"/>
      <sheetName val="Financ__Overview"/>
      <sheetName val="钢筋计算表"/>
      <sheetName val="电视监控"/>
      <sheetName val="11年计划"/>
      <sheetName val="字段"/>
      <sheetName val="折线图2数据"/>
      <sheetName val="总人口"/>
      <sheetName val="事业发展"/>
      <sheetName val="村级支出"/>
      <sheetName val="税金预测"/>
      <sheetName val="参照表"/>
      <sheetName val="合同"/>
      <sheetName val="1-4栋结算清单汇总表"/>
      <sheetName val="在水一方"/>
      <sheetName val="测算模式"/>
      <sheetName val="工程量计算"/>
      <sheetName val="科目余额表"/>
      <sheetName val="P1012001"/>
      <sheetName val="评审表"/>
      <sheetName val="投标计划"/>
      <sheetName val="询价单位表"/>
      <sheetName val="基本情况"/>
      <sheetName val="钢筋模拟报价"/>
      <sheetName val="盈亏分析表"/>
      <sheetName val="开标记录及分析表"/>
      <sheetName val="经济指标表"/>
      <sheetName val="成本汇总"/>
      <sheetName val="机电成本"/>
      <sheetName val="人工费"/>
      <sheetName val="材料 "/>
      <sheetName val="分包"/>
      <sheetName val="机械 "/>
      <sheetName val="临建费用"/>
      <sheetName val="外架"/>
      <sheetName val="模板 "/>
      <sheetName val="间接费"/>
      <sheetName val="规费"/>
      <sheetName val="风险评估表"/>
      <sheetName val="现金流量表"/>
      <sheetName val="XLR_NoRangeSheet"/>
      <sheetName val="7.1混凝土工"/>
      <sheetName val="单项工程费汇总表"/>
      <sheetName val="5#土建"/>
      <sheetName val="5#水"/>
      <sheetName val="5#电"/>
      <sheetName val="包干费用表"/>
      <sheetName val="材料损耗表"/>
      <sheetName val="甲方有权分包工程表"/>
      <sheetName val="经济指标表（图算）"/>
      <sheetName val="清单量指标表"/>
      <sheetName val="材料费"/>
      <sheetName val="包工包料"/>
      <sheetName val="模板"/>
      <sheetName val="编制说明"/>
      <sheetName val="结算汇总"/>
      <sheetName val="签证汇总"/>
      <sheetName val="签证清单"/>
      <sheetName val="造价汇总"/>
      <sheetName val="B1-3复式"/>
      <sheetName val="H1-201小高"/>
      <sheetName val="00000000"/>
      <sheetName val="#REF"/>
      <sheetName val="填报指引"/>
      <sheetName val="项目概况"/>
      <sheetName val="土地明细表"/>
      <sheetName val="成本对比表"/>
      <sheetName val="指标差异对比表"/>
      <sheetName val="面积指标表"/>
      <sheetName val="分摊表 一期"/>
      <sheetName val="分摊表 二期"/>
      <sheetName val="土地出让金分摊表"/>
      <sheetName val="建造（交房）标准"/>
      <sheetName val="售价敏感性分析表"/>
      <sheetName val="合并分业态投资成本分析表"/>
      <sheetName val="全案投资成本分析表"/>
      <sheetName val="44444"/>
      <sheetName val="当期（一期）投资成本分析表 "/>
      <sheetName val="二期投资成本分析表"/>
      <sheetName val="一期建安成本单价分析表"/>
      <sheetName val="二期建安成本单价分析表"/>
      <sheetName val="11"/>
      <sheetName val="投资收益测算"/>
      <sheetName val="投资计划表"/>
      <sheetName val="11111"/>
      <sheetName val="全案现金流分析表"/>
      <sheetName val="当期现金流分析表"/>
      <sheetName val="二期现金流分析表"/>
      <sheetName val="销售指标表"/>
      <sheetName val="销售指标表（分期）"/>
      <sheetName val="营销费用分解表"/>
      <sheetName val="节点计划表"/>
      <sheetName val="土地增值税"/>
      <sheetName val="Sheet4"/>
      <sheetName val="2222"/>
      <sheetName val="Sheet3"/>
      <sheetName val="强排方案"/>
      <sheetName val="规划指标及分摊表"/>
      <sheetName val="方案对比"/>
      <sheetName val="价格敏感分析"/>
      <sheetName val="土地敏感性分析"/>
      <sheetName val="总投资成本估算表"/>
      <sheetName val="销售、回款计划表"/>
      <sheetName val="现金流量表(全投资)"/>
      <sheetName val="资金来源与运用表"/>
      <sheetName val="开发节点计划"/>
      <sheetName val="进度表"/>
      <sheetName val="建安配置标准表"/>
      <sheetName val="建安单价分析表"/>
      <sheetName val="住宅"/>
      <sheetName val="商业"/>
      <sheetName val="非人防地下室（可售车库）"/>
      <sheetName val="人防地下室"/>
      <sheetName val="公共配套设施及其他配套"/>
      <sheetName val="非人防车库不可售部分及设备用房等"/>
      <sheetName val="雷梦"/>
      <sheetName val="合同台账"/>
      <sheetName val="付款台账"/>
      <sheetName val="附表1"/>
      <sheetName val="动态成本"/>
      <sheetName val="单位库"/>
      <sheetName val="项目汇总"/>
      <sheetName val="销售回款预测"/>
      <sheetName val="EVALUATE景观"/>
      <sheetName val="8"/>
      <sheetName val="2"/>
      <sheetName val="6"/>
      <sheetName val="面积合计（藏）"/>
      <sheetName val="7"/>
      <sheetName val="3"/>
      <sheetName val="4"/>
      <sheetName val="投标材料清单 "/>
      <sheetName val="5"/>
      <sheetName val="1"/>
      <sheetName val="主要规划指标"/>
      <sheetName val="内围地梁钢筋说明"/>
      <sheetName val="1.投标总价封面"/>
      <sheetName val="开发"/>
      <sheetName val="销售财务日报表②"/>
      <sheetName val="成本指标"/>
      <sheetName val="设计指标"/>
      <sheetName val="编码"/>
      <sheetName val="ZB"/>
      <sheetName val="塔吊工程"/>
      <sheetName val="建筑面积 "/>
      <sheetName val="编制说明 "/>
      <sheetName val="十一工程用款统计"/>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6#"/>
      <sheetName val="7#地"/>
      <sheetName val="8#地"/>
      <sheetName val="9#地"/>
      <sheetName val="10#地"/>
      <sheetName val="大木仓"/>
      <sheetName val="前期市政"/>
      <sheetName val="一期市政"/>
      <sheetName val="二期市政"/>
      <sheetName val="其余市政"/>
      <sheetName val="地铁商城"/>
      <sheetName val="面积指标"/>
      <sheetName val="敏感详细分析"/>
      <sheetName val="HKBUD"/>
      <sheetName val="G2TempSheet"/>
      <sheetName val="A翼写字楼"/>
      <sheetName val="销售收入表"/>
      <sheetName val="现金流分析表"/>
      <sheetName val="银行借款询证"/>
      <sheetName val="分产品销售收入、成本分析表"/>
      <sheetName val="资产负债表"/>
      <sheetName val="Parameters"/>
      <sheetName val="资产品名库"/>
      <sheetName val="写字楼B"/>
      <sheetName val="投资估算表"/>
      <sheetName val="CJA 2006"/>
      <sheetName val="字典(不需输入)"/>
      <sheetName val="索引表"/>
      <sheetName val="Aging Datasheet"/>
      <sheetName val="ECCS_1 DataSheet"/>
      <sheetName val="KPI Datasheet"/>
      <sheetName val="旅游地产预算总表"/>
      <sheetName val="目录"/>
      <sheetName val="1参"/>
      <sheetName val="1收"/>
      <sheetName val="1支"/>
      <sheetName val="成本指标明细"/>
      <sheetName val="选择报表"/>
      <sheetName val="成本测算"/>
      <sheetName val="三分厂04年1-12月销售价 "/>
      <sheetName val="05年1月销售价"/>
      <sheetName val="04年12月销售价"/>
      <sheetName val="CFS"/>
      <sheetName val="合同台帐"/>
      <sheetName val="2011年立项"/>
      <sheetName val="链接"/>
      <sheetName val="5清波"/>
      <sheetName val="1-1基本信息"/>
      <sheetName val="资产负债表汇编"/>
      <sheetName val="“预算选填立项必填”成本差异表"/>
      <sheetName val="Note 1 - Recon Profit"/>
      <sheetName val="Cash Flow Statement"/>
      <sheetName val="重要参数汇总"/>
      <sheetName val="表Ⅰ-3 项目设计指标及资源汇总表"/>
      <sheetName val="滚动"/>
      <sheetName val="华房01"/>
      <sheetName val="健翔01"/>
      <sheetName val="京通01"/>
      <sheetName val="PL 2007"/>
      <sheetName val="PL 2005"/>
      <sheetName val="PL 2006"/>
      <sheetName val="日报(有预售证的)"/>
      <sheetName val="34#楼"/>
      <sheetName val="6#楼"/>
      <sheetName val="9#楼"/>
      <sheetName val="5#幼儿园"/>
      <sheetName val="XL4Poppy"/>
      <sheetName val="目标成本汇总表"/>
      <sheetName val=""/>
      <sheetName val="基础资料（B）"/>
      <sheetName val="总表"/>
      <sheetName val="W"/>
      <sheetName val="1-合同台帐"/>
      <sheetName val="CS02表"/>
      <sheetName val="土建工程综合单价表"/>
      <sheetName val="JY-4"/>
      <sheetName val="时间设置"/>
      <sheetName val="合同及付款台账"/>
      <sheetName val="营销费用预算"/>
      <sheetName val="营销合约"/>
      <sheetName val="楼宇价目表A10"/>
      <sheetName val="楼宇价目表A9"/>
      <sheetName val="楼宇价目表B1"/>
      <sheetName val="楼宇价目表B2"/>
      <sheetName val="分类说明"/>
      <sheetName val="原因说明"/>
      <sheetName val="填报说明"/>
      <sheetName val="资金计划 "/>
      <sheetName val="Control"/>
      <sheetName val="Bank Debt"/>
      <sheetName val="GFA"/>
      <sheetName val="封面&amp;目录"/>
      <sheetName val="list"/>
      <sheetName val="QY"/>
      <sheetName val="Financial highligts"/>
      <sheetName val="月度资金计划表"/>
      <sheetName val="成本项目"/>
      <sheetName val="Adjustment"/>
      <sheetName val="NAME"/>
      <sheetName val="General_Assum"/>
      <sheetName val="合同付款"/>
      <sheetName val="估算汇总表"/>
      <sheetName val="下拉框数据"/>
      <sheetName val="银行存款余额"/>
      <sheetName val="工程量"/>
      <sheetName val="报价清单表 "/>
      <sheetName val="报价明细表"/>
      <sheetName val="分项含量  "/>
      <sheetName val="合项含量"/>
      <sheetName val="推拉"/>
      <sheetName val="대비"/>
      <sheetName val="常用项目"/>
      <sheetName val="总价对比表"/>
      <sheetName val="帮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SW-TEO"/>
      <sheetName val="eqpmad2"/>
      <sheetName val="外墙砌体"/>
      <sheetName val="内墙砌体"/>
      <sheetName val="不同做法的房间装饰"/>
      <sheetName val="外墙装饰"/>
      <sheetName val="楼梯"/>
      <sheetName val="悬挑板"/>
      <sheetName val="砼墙"/>
      <sheetName val="板"/>
      <sheetName val="柱"/>
      <sheetName val="梁"/>
      <sheetName val="基础梁"/>
      <sheetName val="零星"/>
      <sheetName val="基础"/>
      <sheetName val="桩承台定额土方量"/>
      <sheetName val="手工计算"/>
      <sheetName val="钻孔桩"/>
      <sheetName val="封面"/>
      <sheetName val="4.2投标范围"/>
      <sheetName val="4.3投标总价表"/>
      <sheetName val="4.4总说明"/>
      <sheetName val="4.5投标报价汇总表"/>
      <sheetName val="4.8承包人供应指定品牌材料设备明细表"/>
      <sheetName val="土建全费用综合单价"/>
      <sheetName val="土建暂定量1的清单项目报价"/>
      <sheetName val="土建漏项项目"/>
      <sheetName val="安装全费用综合单价"/>
      <sheetName val="综合单价对比表（安装暂定量1） (2)"/>
      <sheetName val="新增清单项目"/>
      <sheetName val="措施费单价"/>
      <sheetName val="4.13其他工作项目报价清单"/>
      <sheetName val="4.9承包人采购材料设备选用表"/>
      <sheetName val="4.12总包管理配合费报价表（删）"/>
      <sheetName val="综合单价对比表（安装暂定量1）"/>
      <sheetName val="Financ. Overview"/>
      <sheetName val="Toolbox"/>
      <sheetName val="会计利润"/>
      <sheetName val="Mp-team 1"/>
      <sheetName val="Sheet1"/>
      <sheetName val="基本设置"/>
      <sheetName val="1-6月客戶數"/>
      <sheetName val="預算目標"/>
      <sheetName val="清单1"/>
      <sheetName val="Sheet9"/>
      <sheetName val="Open"/>
      <sheetName val="方案1"/>
      <sheetName val="Sheet2"/>
      <sheetName val="系数516"/>
      <sheetName val="XL4Poppy"/>
      <sheetName val="99CCTV"/>
      <sheetName val="开发节凑"/>
      <sheetName val="项目指标"/>
      <sheetName val="合同台账"/>
      <sheetName val="动态成本"/>
      <sheetName val="付款台账"/>
      <sheetName val="附表1"/>
      <sheetName val="纳税调整"/>
      <sheetName val="Main"/>
      <sheetName val="POWER ASSUMPTIONS"/>
      <sheetName val="估算备份"/>
      <sheetName val="面积指标"/>
      <sheetName val="投资进度 "/>
      <sheetName val="销售收入"/>
      <sheetName val="资金平衡"/>
      <sheetName val="损益表"/>
      <sheetName val="财务费用"/>
      <sheetName val="结果分析"/>
      <sheetName val="Sheet4"/>
      <sheetName val="Sheet5"/>
      <sheetName val="Sheet6"/>
      <sheetName val="Sheet7"/>
      <sheetName val="Sheet8"/>
      <sheetName val="Sheet10"/>
      <sheetName val="面积指标表"/>
      <sheetName val="写字楼B"/>
      <sheetName val="销售收入表"/>
      <sheetName val="收入与成本"/>
      <sheetName val="销售比率"/>
      <sheetName val="说明"/>
      <sheetName val="水平区"/>
      <sheetName val="干线区"/>
      <sheetName val="管理区"/>
      <sheetName val="报价单"/>
      <sheetName val="敏感详细分析"/>
      <sheetName val="投资进度"/>
      <sheetName val="建安费"/>
      <sheetName val="经济指标"/>
      <sheetName val="敏感参数"/>
      <sheetName val="投资估算表"/>
      <sheetName val="Parameters"/>
      <sheetName val="资产负债表"/>
      <sheetName val="资产品名库"/>
      <sheetName val="字典(不需输入)"/>
      <sheetName val="目录"/>
      <sheetName val="基础资料（B）"/>
      <sheetName val="分产品销售收入、成本分析表"/>
      <sheetName val="雷梦"/>
      <sheetName val="ECCS_1 DataSheet"/>
      <sheetName val="CJA 2006"/>
      <sheetName val="Aging Datasheet"/>
      <sheetName val="KPI Datasheet"/>
      <sheetName val="工业"/>
      <sheetName val="资产负债表汇编"/>
      <sheetName val="A翼写字楼"/>
      <sheetName val="PL 2007"/>
      <sheetName val="PL 2005"/>
      <sheetName val="PL 2006"/>
      <sheetName val="三分厂04年1-12月销售价 "/>
      <sheetName val="05年1月销售价"/>
      <sheetName val="04年12月销售价"/>
      <sheetName val="CFS"/>
      <sheetName val="索引表"/>
      <sheetName val="选择报表"/>
      <sheetName val="华房01"/>
      <sheetName val="健翔01"/>
      <sheetName val="京通01"/>
      <sheetName val="Note 1 - Recon Profit"/>
      <sheetName val="Cash Flow Statement"/>
      <sheetName val=""/>
      <sheetName val="1参"/>
      <sheetName val="1收"/>
      <sheetName val="1支"/>
      <sheetName val="动态成本信息"/>
      <sheetName val="1-合同台帐"/>
      <sheetName val="13年新增"/>
      <sheetName val="商业综合成本"/>
      <sheetName val="成本测算"/>
      <sheetName val="表Ⅲ-5 费用预算表"/>
      <sheetName val="合同及付款台帐"/>
      <sheetName val="2011年立项"/>
      <sheetName val="合同及付款台账"/>
      <sheetName val="QY"/>
      <sheetName val="list"/>
      <sheetName val="12#楼"/>
      <sheetName val="7#楼"/>
      <sheetName val="8#楼"/>
      <sheetName val="车库"/>
      <sheetName val="合同台帐"/>
      <sheetName val="报表项目基本情况表"/>
      <sheetName val="5201.2004"/>
      <sheetName val="NAME"/>
      <sheetName val="成本台帐"/>
      <sheetName val="主要规划指标"/>
      <sheetName val="#REF!"/>
      <sheetName val="汇总"/>
      <sheetName val="甲供苗木起挖运输"/>
      <sheetName val="Financial highligts"/>
      <sheetName val="Setting"/>
      <sheetName val="Control"/>
      <sheetName val="Bank Debt"/>
      <sheetName val="GFA"/>
      <sheetName val="HKBUD"/>
      <sheetName val="敏感性分析"/>
      <sheetName val="土地成本"/>
      <sheetName val="前期费用"/>
      <sheetName val="建安成本"/>
      <sheetName val="出租收入"/>
      <sheetName val="资金平衡表"/>
      <sheetName val="经济评价指标"/>
      <sheetName val="标准业态"/>
      <sheetName val="填报指引"/>
      <sheetName val="项目概况"/>
      <sheetName val="编制说明"/>
      <sheetName val="建造（交房）标准"/>
      <sheetName val="分摊表 一期"/>
      <sheetName val="一期建安成本单价分析表"/>
      <sheetName val="当期（一期）投资成本分析表 "/>
      <sheetName val="各业态保本售价"/>
      <sheetName val="售价年度增长敏感性分析"/>
      <sheetName val="分析表（手动填报）"/>
      <sheetName val="土地敏感性分析表"/>
      <sheetName val="土地明细表"/>
      <sheetName val="营改增"/>
      <sheetName val="投资收益测算"/>
      <sheetName val="投资计划表总表"/>
      <sheetName val="当期投资计划表-月度"/>
      <sheetName val="一期销售表（当期）"/>
      <sheetName val="当期营销费用分解表"/>
      <sheetName val="全案营销费用分解表"/>
      <sheetName val="节点计划表"/>
      <sheetName val="全案现金流分析表"/>
      <sheetName val="一期（当期）现金流分析表"/>
      <sheetName val="二期现金流分析表"/>
      <sheetName val="三期现金流分析表"/>
      <sheetName val="土地增值税"/>
      <sheetName val="设备部房屋"/>
      <sheetName val="设备部构筑物"/>
      <sheetName val="Comparison"/>
      <sheetName val="2002-06NL"/>
      <sheetName val="2001-12NL"/>
      <sheetName val="2000-12NL"/>
      <sheetName val="1999-12NL"/>
      <sheetName val="Adjustment summary"/>
      <sheetName val="Unadjusted errors"/>
      <sheetName val="2002-06"/>
      <sheetName val="2001"/>
      <sheetName val="2000"/>
      <sheetName val="1999"/>
      <sheetName val="laroux"/>
      <sheetName val="法律及其他资料"/>
      <sheetName val="填报说明"/>
      <sheetName val="资负汇总"/>
      <sheetName val="利润表"/>
      <sheetName val="利润分配表"/>
      <sheetName val="现金流量表"/>
      <sheetName val="合并底稿"/>
      <sheetName val="现金"/>
      <sheetName val="银行存款"/>
      <sheetName val="银行余额调节表 "/>
      <sheetName val="其他货币资金"/>
      <sheetName val="短期投资-股票投资"/>
      <sheetName val="短期投资-债券投资"/>
      <sheetName val="短期投资-其他"/>
      <sheetName val="应收票据"/>
      <sheetName val="应收帐款"/>
      <sheetName val="应收股利"/>
      <sheetName val="应收利息"/>
      <sheetName val="预付帐款"/>
      <sheetName val="应收补贴款"/>
      <sheetName val="应收出口退税"/>
      <sheetName val="其他应收款"/>
      <sheetName val="存货"/>
      <sheetName val="存货调节表"/>
      <sheetName val="待摊费用变动表"/>
      <sheetName val="待处理资产净损失"/>
      <sheetName val="其他流动资产"/>
      <sheetName val="长期投资明细表"/>
      <sheetName val="长期股票投资"/>
      <sheetName val="长期债券投资"/>
      <sheetName val="长期股权投资"/>
      <sheetName val="长期投资差额"/>
      <sheetName val="固定资产变动表"/>
      <sheetName val="在建工程变动表"/>
      <sheetName val="无形资产变动"/>
      <sheetName val="长期待摊费用"/>
      <sheetName val="其他长期资产"/>
      <sheetName val="短期借款"/>
      <sheetName val="应付票据"/>
      <sheetName val="应付账款"/>
      <sheetName val="预收账款"/>
      <sheetName val="代销商品款"/>
      <sheetName val="其他应付款"/>
      <sheetName val="应付工资变动表"/>
      <sheetName val="应付福利费变动表"/>
      <sheetName val="应交税金变动表"/>
      <sheetName val="所得税调节表 "/>
      <sheetName val="递延税项"/>
      <sheetName val="应付股利"/>
      <sheetName val="应付利润"/>
      <sheetName val="其他应交款"/>
      <sheetName val="预提费用"/>
      <sheetName val="一年内到期的长期借款"/>
      <sheetName val="其他流动负债"/>
      <sheetName val="长期借款"/>
      <sheetName val="应付债券"/>
      <sheetName val="长期应付款及其他长期负债变动表"/>
      <sheetName val="递延税款贷项"/>
      <sheetName val="所有者权益"/>
      <sheetName val="营业收入-1"/>
      <sheetName val="营业收入-2"/>
      <sheetName val="制造费用"/>
      <sheetName val="主营业务税金及附加"/>
      <sheetName val="销售费用"/>
      <sheetName val="管理费用"/>
      <sheetName val="其他业务利润"/>
      <sheetName val="营业外收入"/>
      <sheetName val="投资收益"/>
      <sheetName val="以前年度调整"/>
      <sheetName val="资产减值"/>
      <sheetName val="承诺事项"/>
      <sheetName val="或有事项"/>
      <sheetName val="管理人员酬金"/>
      <sheetName val="关联方交易发生额"/>
      <sheetName val="关联方交易余额"/>
      <sheetName val="分部报告"/>
      <sheetName val="原材料"/>
      <sheetName val="在途物资"/>
      <sheetName val="在库低耗"/>
      <sheetName val="包装物"/>
      <sheetName val="委托加工"/>
      <sheetName val="产成品"/>
      <sheetName val="在产品"/>
      <sheetName val="分期收款发出商品"/>
      <sheetName val="在用低耗"/>
      <sheetName val="委托代销商品"/>
      <sheetName val="受托代销商品"/>
      <sheetName val="待摊费用"/>
      <sheetName val="一年长期债券"/>
      <sheetName val="其他债权投资"/>
      <sheetName val="固定资产汇总"/>
      <sheetName val="房屋"/>
      <sheetName val="房屋调查表"/>
      <sheetName val="威格斯-1租赁房(生产用）"/>
      <sheetName val="威格斯-2租赁房(非生产）"/>
      <sheetName val="构筑物"/>
      <sheetName val="管道和沟槽"/>
      <sheetName val="网络设备"/>
      <sheetName val="电子设备"/>
      <sheetName val="办公设备"/>
      <sheetName val="车辆"/>
      <sheetName val="车辆调查"/>
      <sheetName val="其他设备"/>
      <sheetName val="重点设备调查表"/>
      <sheetName val="在建管理调查"/>
      <sheetName val="统计调查"/>
      <sheetName val="单项调查"/>
      <sheetName val="工程物资"/>
      <sheetName val="在建土建"/>
      <sheetName val="在建构筑"/>
      <sheetName val="地下在建"/>
      <sheetName val="在建安装"/>
      <sheetName val="在建工程"/>
      <sheetName val="固资清理"/>
      <sheetName val="土地使用权"/>
      <sheetName val="其他无形"/>
      <sheetName val="开办费"/>
      <sheetName val="应付帐款"/>
      <sheetName val="预收帐款"/>
      <sheetName val="应付工资"/>
      <sheetName val="应付福利费"/>
      <sheetName val="一年内到期的长期债券"/>
      <sheetName val="住房周转金变动表"/>
      <sheetName val="营业收入-3"/>
      <sheetName val="营业成本"/>
      <sheetName val="关联方－1"/>
      <sheetName val="关联方－2"/>
      <sheetName val="关联方－3"/>
      <sheetName val="关联方－4"/>
      <sheetName val="关联方－5"/>
      <sheetName val="中资调查1"/>
      <sheetName val="中资调查2"/>
      <sheetName val="中资调查3"/>
      <sheetName val="中资调查4"/>
      <sheetName val="Adjustment_summary"/>
      <sheetName val="Unadjusted_errors"/>
      <sheetName val="银行余额调节表_"/>
      <sheetName val="所得税调节表_"/>
      <sheetName val="02-IAS-Conso"/>
      <sheetName val="IAS adj. entry"/>
      <sheetName val="02-PRC-Conso"/>
      <sheetName val="Cashflow-PRC"/>
      <sheetName val="Cashflow(PRC)-calculation"/>
      <sheetName val="consol adj."/>
      <sheetName val="consol adj. for ref."/>
      <sheetName val="PRC Adjusted"/>
      <sheetName val="01"/>
      <sheetName val="01adj"/>
      <sheetName val="02"/>
      <sheetName val="02adj"/>
      <sheetName val="03"/>
      <sheetName val="03adj"/>
      <sheetName val="04"/>
      <sheetName val="04adj"/>
      <sheetName val="05"/>
      <sheetName val="05adj"/>
      <sheetName val="06"/>
      <sheetName val="07"/>
      <sheetName val="08"/>
      <sheetName val="08adj"/>
      <sheetName val="09"/>
      <sheetName val="09adj"/>
      <sheetName val="10"/>
      <sheetName val="11"/>
      <sheetName val="11adj"/>
      <sheetName val="12"/>
      <sheetName val="12adj"/>
      <sheetName val="13"/>
      <sheetName val="13adj"/>
      <sheetName val="SUD"/>
      <sheetName val="长期应付款"/>
      <sheetName val="主营业务收入明细表"/>
      <sheetName val="主营业务成本明细表"/>
      <sheetName val="报表附注"/>
      <sheetName val="报告表"/>
      <sheetName val="CRITERIA1"/>
      <sheetName val="CRITERIA2"/>
      <sheetName val="#REF"/>
      <sheetName val="A-15 所有权受限制的资产"/>
      <sheetName val="Validation source"/>
      <sheetName val="12月"/>
      <sheetName val="Name list"/>
      <sheetName val="AR-明细"/>
      <sheetName val="数据定义1"/>
      <sheetName val="销售指标表"/>
      <sheetName val="模板"/>
      <sheetName val="CS02表"/>
      <sheetName val="丽水项目成本分摊一览表"/>
      <sheetName val="政府收费及设计勘察费用"/>
      <sheetName val="三通一平费用"/>
      <sheetName val="35KV高压线迁移"/>
      <sheetName val="二期分部工程分析"/>
      <sheetName val="二期建安总汇表"/>
      <sheetName val="总措施项目"/>
      <sheetName val="单位工程措施项目"/>
      <sheetName val="综合单价汇总表"/>
      <sheetName val="A2"/>
      <sheetName val="B3"/>
      <sheetName val="B4"/>
      <sheetName val="D2"/>
      <sheetName val="F1"/>
      <sheetName val="G2b"/>
      <sheetName val="G2n"/>
      <sheetName val="H1"/>
      <sheetName val="J1"/>
      <sheetName val="公建"/>
      <sheetName val="市政"/>
      <sheetName val="塑钢窗"/>
      <sheetName val="门业"/>
      <sheetName val="集中采购部分"/>
      <sheetName val="清单"/>
      <sheetName val="月度投资进度计划"/>
      <sheetName val="月度销售收入"/>
      <sheetName val="出租部分贴现"/>
      <sheetName val="月度资金平衡"/>
      <sheetName val="建安成本分析"/>
      <sheetName val="销售费用分析"/>
      <sheetName val="损益表(一般)-1"/>
      <sheetName val="营业额分析表-2"/>
      <sheetName val="毛利率分析表-4"/>
      <sheetName val="经营利润分析表-5"/>
      <sheetName val="经营利润表-明细-5-1-CRLD610000"/>
      <sheetName val="经营利润表-明细-5-1-CRLD210000"/>
      <sheetName val="经营利润表-明细-5-1-CRLD220000"/>
      <sheetName val="经营利润表-明细-5-1-CRLD230000"/>
      <sheetName val="经营利润表-明细-5-1-CRLD240000"/>
      <sheetName val="经营利润表-明细-5-1-CRLD250000"/>
      <sheetName val="经营利润表-明细-5-1-CRLD260000"/>
      <sheetName val="经营利润表-明细-5-1-CRLD270000"/>
      <sheetName val="经营利润表-明细-5-1-CRLD620000"/>
      <sheetName val="经营利润表-明细-5-1-CRLD630000"/>
      <sheetName val="经营利润表-明细-5-1-CRLD640000"/>
      <sheetName val="经营利润表-明细-5-1-CRLD650000"/>
      <sheetName val="经营利润表-明细-5-1-CRLD660000"/>
      <sheetName val="经营利润表-明细-5-1-CRLD670000"/>
      <sheetName val="一般及行政费用-明细-11-1"/>
      <sheetName val="一般及行政费用分析表-11"/>
      <sheetName val="销售及分销费用分析表-14"/>
      <sheetName val="销售及分销费用-明细-14-1"/>
      <sheetName val="其它经营费用分析表-15"/>
      <sheetName val="其它经营收入分析表-20"/>
      <sheetName val="非经营性收入及支出分析表-23"/>
      <sheetName val="财务收支分析表-24"/>
      <sheetName val="资产负债表-26"/>
      <sheetName val="资金情况表-27"/>
      <sheetName val="应收帐款周转天数表-按利润中心-29"/>
      <sheetName val="资本性支出表-35"/>
      <sheetName val="资本性支出表-明细-35-1"/>
      <sheetName val="关联交易"/>
      <sheetName val="重要指标表-47"/>
      <sheetName val="员工人数表-113"/>
      <sheetName val="现金流量表-45"/>
      <sheetName val="现金流量表(直接法)-50"/>
      <sheetName val="三年综述表-115"/>
      <sheetName val="FS"/>
      <sheetName val="Aging"/>
      <sheetName val="Validation"/>
      <sheetName val="KPI"/>
      <sheetName val="Cash Flow"/>
      <sheetName val="DataSheetIndex_1"/>
      <sheetName val="DataSheetIndex"/>
      <sheetName val="Cell Copy"/>
      <sheetName val="Rec_Profit"/>
      <sheetName val="1-1基础资料"/>
      <sheetName val="综述 "/>
      <sheetName val="01项目审批进度"/>
      <sheetName val="02项目关键节点表"/>
      <sheetName val="苏家屯片区位置图"/>
      <sheetName val="自用隐藏版(勿动）"/>
      <sheetName val="1.2"/>
      <sheetName val="1.3"/>
      <sheetName val="1.4"/>
      <sheetName val="填表指引"/>
      <sheetName val="待填1-并购概况"/>
      <sheetName val="待填2-投资测算V1.2"/>
      <sheetName val="待填3-进度"/>
      <sheetName val="建造标准（含酒店及商业）"/>
      <sheetName val="成本差异(预算选填)"/>
      <sheetName val="现金流分析表"/>
      <sheetName val="投资成本分析表"/>
      <sheetName val="average price"/>
      <sheetName val="05年预售率"/>
      <sheetName val="4.5.2投标报价汇总表（二）"/>
    </sheetNames>
    <definedNames>
      <definedName name="Module.Prix_SMC" refersTo="=#NAME?" sheetId="482"/>
      <definedName name="Prix_SMC" refersTo="=#NAME?" sheetId="48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13安装(室外工程)"/>
      <sheetName val="XLR_NoRangeSheet"/>
      <sheetName val="POWER ASSUMPTIONS"/>
    </sheetNames>
    <sheetDataSet>
      <sheetData sheetId="0" refreshError="1"/>
      <sheetData sheetId="1" refreshError="1"/>
      <sheetData sheetId="2"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编制总说明"/>
      <sheetName val="汇总表"/>
      <sheetName val="工程量清单报价表"/>
      <sheetName val="MQ1"/>
      <sheetName val="MQ2"/>
      <sheetName val="MQ3"/>
      <sheetName val="MQ4"/>
      <sheetName val="MQ5"/>
      <sheetName val="MQ6"/>
      <sheetName val="MQ7"/>
      <sheetName val="MQ8"/>
      <sheetName val="MQ9"/>
      <sheetName val="MQ10"/>
      <sheetName val="MQ11"/>
      <sheetName val="MQ12"/>
      <sheetName val="MQ13"/>
      <sheetName val="MQ14"/>
      <sheetName val="MQ15"/>
      <sheetName val="MQ16"/>
      <sheetName val="MQ17"/>
      <sheetName val="MQ18"/>
      <sheetName val="LM1"/>
      <sheetName val="玻璃顶蓬A"/>
      <sheetName val="玻璃顶蓬B"/>
      <sheetName val="玻璃顶蓬C"/>
      <sheetName val="玻璃顶蓬D"/>
      <sheetName val="MQ1不锈钢雨篷"/>
      <sheetName val="MQ2不锈钢雨篷"/>
      <sheetName val="MQ3不锈钢雨篷"/>
      <sheetName val="MQ4不锈钢雨篷"/>
      <sheetName val="MQ5-7不锈钢雨篷"/>
      <sheetName val="MQ8不锈钢雨篷"/>
      <sheetName val="MQ9不锈钢雨篷"/>
      <sheetName val="MQ10不锈钢雨篷"/>
      <sheetName val="LBC1"/>
      <sheetName val="LBC2"/>
      <sheetName val="LBC3"/>
      <sheetName val="材料清单"/>
      <sheetName val="单位"/>
      <sheetName val="常用项目"/>
      <sheetName val="21"/>
      <sheetName val="东一一层方柱砼"/>
      <sheetName val="工程材料"/>
      <sheetName val="XLR_NoRangeSheet"/>
      <sheetName val="帮助"/>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编制总说明"/>
      <sheetName val="汇总表"/>
      <sheetName val="工程量清单报价表"/>
      <sheetName val="MQ1"/>
      <sheetName val="MQ2"/>
      <sheetName val="MQ3"/>
      <sheetName val="MQ4"/>
      <sheetName val="MQ5"/>
      <sheetName val="MQ6"/>
      <sheetName val="MQ7"/>
      <sheetName val="MQ8"/>
      <sheetName val="MQ9"/>
      <sheetName val="MQ10"/>
      <sheetName val="MQ11"/>
      <sheetName val="MQ12"/>
      <sheetName val="MQ13"/>
      <sheetName val="MQ14"/>
      <sheetName val="MQ15"/>
      <sheetName val="MQ16"/>
      <sheetName val="MQ17"/>
      <sheetName val="MQ18"/>
      <sheetName val="LM1"/>
      <sheetName val="玻璃顶蓬A"/>
      <sheetName val="玻璃顶蓬B"/>
      <sheetName val="玻璃顶蓬C"/>
      <sheetName val="玻璃顶蓬D"/>
      <sheetName val="MQ1不锈钢雨篷"/>
      <sheetName val="MQ2不锈钢雨篷"/>
      <sheetName val="MQ3不锈钢雨篷"/>
      <sheetName val="MQ4不锈钢雨篷"/>
      <sheetName val="MQ5-7不锈钢雨篷"/>
      <sheetName val="MQ8不锈钢雨篷"/>
      <sheetName val="MQ9不锈钢雨篷"/>
      <sheetName val="MQ10不锈钢雨篷"/>
      <sheetName val="LBC1"/>
      <sheetName val="LBC2"/>
      <sheetName val="LBC3"/>
      <sheetName val="材料清单"/>
      <sheetName val="单位"/>
      <sheetName val="常用项目"/>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编制总说明"/>
      <sheetName val="汇总表"/>
      <sheetName val="工程量清单报价表"/>
      <sheetName val="MQ1"/>
      <sheetName val="MQ2"/>
      <sheetName val="MQ3"/>
      <sheetName val="MQ4"/>
      <sheetName val="MQ5"/>
      <sheetName val="MQ6"/>
      <sheetName val="MQ7"/>
      <sheetName val="MQ8"/>
      <sheetName val="MQ9"/>
      <sheetName val="MQ10"/>
      <sheetName val="MQ11"/>
      <sheetName val="MQ12"/>
      <sheetName val="MQ13"/>
      <sheetName val="MQ14"/>
      <sheetName val="MQ15"/>
      <sheetName val="MQ16"/>
      <sheetName val="MQ17"/>
      <sheetName val="MQ18"/>
      <sheetName val="LM1"/>
      <sheetName val="玻璃顶蓬A"/>
      <sheetName val="玻璃顶蓬B"/>
      <sheetName val="玻璃顶蓬C"/>
      <sheetName val="玻璃顶蓬D"/>
      <sheetName val="MQ1不锈钢雨篷"/>
      <sheetName val="MQ2不锈钢雨篷"/>
      <sheetName val="MQ3不锈钢雨篷"/>
      <sheetName val="MQ4不锈钢雨篷"/>
      <sheetName val="MQ5-7不锈钢雨篷"/>
      <sheetName val="MQ8不锈钢雨篷"/>
      <sheetName val="MQ9不锈钢雨篷"/>
      <sheetName val="MQ10不锈钢雨篷"/>
      <sheetName val="LBC1"/>
      <sheetName val="LBC2"/>
      <sheetName val="LBC3"/>
      <sheetName val="材料清单"/>
      <sheetName val="单位"/>
      <sheetName val="常用项目"/>
      <sheetName val="东一一层方柱砼"/>
      <sheetName val="工程材料"/>
      <sheetName val="21"/>
      <sheetName val="双拼别墅综合单价分析表"/>
      <sheetName val="二区1号商业住宅楼"/>
      <sheetName val="二区2号商业住宅楼"/>
      <sheetName val="二区3号商业住宅楼"/>
      <sheetName val="二区4号商业住宅楼"/>
      <sheetName val="二区5号商业住宅楼"/>
      <sheetName val="二区别墅三联南（共4栋）"/>
      <sheetName val="二区别墅双拼南（共20栋）"/>
      <sheetName val="1~5#楼综合单价分析表"/>
      <sheetName val="主材表"/>
      <sheetName val="工程量计算书"/>
      <sheetName val="建筑面积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三亚红棠湾(10.7)"/>
      <sheetName val="工程量计算书"/>
      <sheetName val="基础表"/>
    </sheetNames>
    <definedNames>
      <definedName name="看房通道装饰工程" refersTo="=#NAM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1.封面"/>
      <sheetName val="2.总说明 "/>
      <sheetName val="3.汇总表"/>
      <sheetName val="4土建(住宅） "/>
      <sheetName val="4安装(住宅)"/>
      <sheetName val="5土建(住宅底商)"/>
      <sheetName val="5安装(住宅底商)"/>
      <sheetName val="6土建(高层办公)"/>
      <sheetName val="7土建(超高层办公) "/>
      <sheetName val="8土建(钢结构连廊)"/>
      <sheetName val="9土建(人防、非人防地下室)"/>
      <sheetName val="9安装(人防、非人防地下室) "/>
      <sheetName val="10土建(独立商业)"/>
      <sheetName val="10安装(独立商业)"/>
      <sheetName val="11土建(电房) "/>
      <sheetName val="11安装(电房)"/>
      <sheetName val="12土建(垃圾房)  "/>
      <sheetName val="12安装(垃圾房)"/>
      <sheetName val="13土建(室外工程) "/>
      <sheetName val="13安装(室外工程)"/>
      <sheetName val="14主要材料设备表"/>
      <sheetName val="15配合费"/>
      <sheetName val="16措施费项目"/>
      <sheetName val="17计日工明细表"/>
      <sheetName val="材料损耗(不打印)"/>
      <sheetName val="建筑面积 "/>
      <sheetName val="基础项目"/>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结算封面"/>
      <sheetName val="编制说明"/>
      <sheetName val="汇总表"/>
      <sheetName val="结算书计价清单"/>
      <sheetName val="汇总表 (2)"/>
      <sheetName val="A1#栋四层以下喷点"/>
      <sheetName val="A1栋四层以下质感及木纹漆"/>
      <sheetName val="A1栋"/>
      <sheetName val="A2、A3栋"/>
      <sheetName val="A4栋"/>
      <sheetName val="B1、B2栋"/>
      <sheetName val="B3、B4栋 "/>
      <sheetName val="承台(砖模) "/>
      <sheetName val="柱"/>
      <sheetName val="T1T2T3T4门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门窗表"/>
      <sheetName val="套价表"/>
      <sheetName val="计算式"/>
      <sheetName val="材料损耗(不打印)"/>
      <sheetName val="工程量计算书"/>
      <sheetName val="名称表"/>
      <sheetName val="电气管线"/>
      <sheetName val="给排水管道"/>
      <sheetName val="火灾报警管线"/>
      <sheetName val="弱电管线"/>
      <sheetName val="外墙装饰工程"/>
      <sheetName val="消防管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标底封面"/>
      <sheetName val="封面"/>
      <sheetName val="招标清单封面"/>
      <sheetName val="预算书封面"/>
      <sheetName val="编制说明"/>
      <sheetName val="汇总表"/>
      <sheetName val="清单"/>
      <sheetName val="增补清单 "/>
      <sheetName val="品牌要求"/>
      <sheetName val="型材线密度表"/>
      <sheetName val="A1栋"/>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gradFill rotWithShape="0">
          <a:gsLst>
            <a:gs pos="0">
              <a:srgbClr val="BBD5F0"/>
            </a:gs>
            <a:gs pos="100000">
              <a:srgbClr val="9CBEE0"/>
            </a:gs>
          </a:gsLst>
          <a:lin ang="5400000"/>
          <a:tileRect/>
        </a:gradFill>
        <a:ln w="15875" cap="flat" cmpd="sng">
          <a:solidFill>
            <a:srgbClr val="739CC3"/>
          </a:solidFill>
          <a:prstDash val="solid"/>
          <a:headEnd type="none" w="med" len="med"/>
          <a:tailEnd type="none" w="med" len="med"/>
        </a:ln>
      </a:spPr>
      <a:bodyPr/>
      <a:lstStyle/>
    </a:spDef>
  </a:objectDefaults>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14"/>
  <sheetViews>
    <sheetView workbookViewId="0">
      <selection activeCell="I93" sqref="I93"/>
    </sheetView>
  </sheetViews>
  <sheetFormatPr defaultColWidth="9" defaultRowHeight="15" outlineLevelCol="1"/>
  <cols>
    <col min="1" max="1" width="12.5" customWidth="1"/>
    <col min="2" max="2" width="73.25" customWidth="1"/>
  </cols>
  <sheetData>
    <row r="1" ht="30" customHeight="1" spans="1:2">
      <c r="A1" s="252" t="s">
        <v>0</v>
      </c>
      <c r="B1" s="252"/>
    </row>
    <row r="2" ht="24.75" customHeight="1" spans="1:2">
      <c r="A2" s="253" t="s">
        <v>1</v>
      </c>
      <c r="B2" s="253"/>
    </row>
    <row r="3" ht="25.5" customHeight="1" spans="1:2">
      <c r="A3" s="254" t="s">
        <v>2</v>
      </c>
      <c r="B3" s="255" t="s">
        <v>3</v>
      </c>
    </row>
    <row r="4" ht="36" customHeight="1" spans="1:2">
      <c r="A4" s="256">
        <v>1</v>
      </c>
      <c r="B4" s="257" t="s">
        <v>4</v>
      </c>
    </row>
    <row r="5" ht="36" customHeight="1" spans="1:2">
      <c r="A5" s="256">
        <v>2</v>
      </c>
      <c r="B5" s="257" t="s">
        <v>5</v>
      </c>
    </row>
    <row r="6" ht="36" customHeight="1" spans="1:2">
      <c r="A6" s="256">
        <v>3</v>
      </c>
      <c r="B6" s="257" t="s">
        <v>6</v>
      </c>
    </row>
    <row r="7" ht="36" customHeight="1" spans="1:2">
      <c r="A7" s="256">
        <v>4</v>
      </c>
      <c r="B7" s="258" t="s">
        <v>7</v>
      </c>
    </row>
    <row r="8" ht="36" customHeight="1" spans="1:2">
      <c r="A8" s="256">
        <v>5</v>
      </c>
      <c r="B8" s="257" t="s">
        <v>8</v>
      </c>
    </row>
    <row r="9" ht="36" customHeight="1" spans="1:2">
      <c r="A9" s="256">
        <v>6</v>
      </c>
      <c r="B9" s="257" t="s">
        <v>9</v>
      </c>
    </row>
    <row r="10" ht="36" customHeight="1" spans="1:2">
      <c r="A10" s="256">
        <v>7</v>
      </c>
      <c r="B10" s="257" t="s">
        <v>10</v>
      </c>
    </row>
    <row r="11" ht="36" customHeight="1" spans="1:2">
      <c r="A11" s="256">
        <v>8</v>
      </c>
      <c r="B11" s="257" t="s">
        <v>11</v>
      </c>
    </row>
    <row r="12" ht="39" customHeight="1" spans="1:2">
      <c r="A12" s="256">
        <v>9</v>
      </c>
      <c r="B12" s="259" t="s">
        <v>12</v>
      </c>
    </row>
    <row r="13" ht="33" spans="1:2">
      <c r="A13" s="260">
        <v>10</v>
      </c>
      <c r="B13" s="261" t="s">
        <v>13</v>
      </c>
    </row>
    <row r="14" ht="33" spans="1:2">
      <c r="A14" s="260">
        <v>11</v>
      </c>
      <c r="B14" s="262" t="s">
        <v>14</v>
      </c>
    </row>
  </sheetData>
  <mergeCells count="2">
    <mergeCell ref="A1:B1"/>
    <mergeCell ref="A2:B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view="pageBreakPreview" zoomScaleNormal="100" workbookViewId="0">
      <selection activeCell="I93" sqref="I93"/>
    </sheetView>
  </sheetViews>
  <sheetFormatPr defaultColWidth="9" defaultRowHeight="15"/>
  <cols>
    <col min="1" max="1" width="7.25" style="229" customWidth="1"/>
    <col min="2" max="2" width="10.125" style="230" customWidth="1"/>
    <col min="3" max="3" width="12" style="229" customWidth="1"/>
    <col min="4" max="4" width="9" style="229"/>
    <col min="5" max="5" width="12.625" style="229" customWidth="1"/>
    <col min="6" max="6" width="13.125" style="229" customWidth="1"/>
    <col min="7" max="7" width="7.25" style="229" customWidth="1"/>
    <col min="8" max="8" width="10.625" style="229" customWidth="1"/>
    <col min="9" max="16384" width="9" style="229"/>
  </cols>
  <sheetData>
    <row r="1" s="227" customFormat="1" ht="57" customHeight="1" spans="1:8">
      <c r="A1" s="231"/>
      <c r="B1" s="231"/>
      <c r="C1" s="231"/>
      <c r="D1" s="231"/>
      <c r="E1" s="232"/>
      <c r="F1" s="232"/>
      <c r="G1" s="232"/>
      <c r="H1" s="232"/>
    </row>
    <row r="2" s="227" customFormat="1" ht="35.1" customHeight="1" spans="1:8">
      <c r="A2" s="233" t="s">
        <v>15</v>
      </c>
      <c r="B2" s="233"/>
      <c r="C2" s="233"/>
      <c r="D2" s="233"/>
      <c r="E2" s="233"/>
      <c r="F2" s="233"/>
      <c r="G2" s="233"/>
      <c r="H2" s="233"/>
    </row>
    <row r="3" s="227" customFormat="1" ht="19.5" customHeight="1" spans="1:9">
      <c r="A3" s="234"/>
      <c r="B3" s="235"/>
      <c r="C3" s="234"/>
      <c r="D3" s="234"/>
      <c r="I3" s="251"/>
    </row>
    <row r="4" s="227" customFormat="1" ht="27" customHeight="1" spans="1:8">
      <c r="A4" s="236" t="s">
        <v>16</v>
      </c>
      <c r="B4" s="236"/>
      <c r="C4" s="236"/>
      <c r="D4" s="236"/>
      <c r="E4" s="236"/>
      <c r="F4" s="236"/>
      <c r="G4" s="236"/>
      <c r="H4" s="236"/>
    </row>
    <row r="5" s="228" customFormat="1" ht="24.95" customHeight="1" spans="2:2">
      <c r="B5" s="237"/>
    </row>
    <row r="6" s="228" customFormat="1" ht="24.95" customHeight="1" spans="2:2">
      <c r="B6" s="237"/>
    </row>
    <row r="7" s="228" customFormat="1" ht="35.1" customHeight="1" spans="2:7">
      <c r="B7" s="237" t="s">
        <v>17</v>
      </c>
      <c r="C7" s="238" t="e">
        <f>+#REF!</f>
        <v>#REF!</v>
      </c>
      <c r="D7" s="239"/>
      <c r="E7" s="239"/>
      <c r="F7" s="239"/>
      <c r="G7" s="239"/>
    </row>
    <row r="8" s="228" customFormat="1" ht="35.1" customHeight="1" spans="1:7">
      <c r="A8" s="240"/>
      <c r="B8" s="237" t="s">
        <v>18</v>
      </c>
      <c r="C8" s="240"/>
      <c r="D8" s="241" t="e">
        <f>+#REF!+#REF!+#REF!+#REF!</f>
        <v>#REF!</v>
      </c>
      <c r="E8" s="241"/>
      <c r="F8" s="241"/>
      <c r="G8" s="241"/>
    </row>
    <row r="9" s="228" customFormat="1" ht="35.1" customHeight="1" spans="1:7">
      <c r="A9" s="240"/>
      <c r="B9" s="237" t="s">
        <v>19</v>
      </c>
      <c r="C9" s="240"/>
      <c r="D9" s="242" t="e">
        <f>SUBSTITUTE(SUBSTITUTE(TEXT(TRUNC(FIXED(D8)),"[&gt;0][dbnum2];[&lt;0]负[dbnum2];;")&amp;TEXT(RIGHT(FIXED(D8),2),"元[dbnum2]0角0分;;"&amp;IF(ABS(D8)&gt;1%,"元整",)),"零角",IF(ABS(D8)&lt;1,,"零")),"零分","整")</f>
        <v>#REF!</v>
      </c>
      <c r="E9" s="242"/>
      <c r="F9" s="242"/>
      <c r="G9" s="242"/>
    </row>
    <row r="10" s="228" customFormat="1" ht="35.1" customHeight="1" spans="1:7">
      <c r="A10" s="240"/>
      <c r="B10" s="237" t="s">
        <v>20</v>
      </c>
      <c r="C10" s="243" t="e">
        <f>#REF!+#REF!+#REF!</f>
        <v>#REF!</v>
      </c>
      <c r="D10" s="237" t="s">
        <v>21</v>
      </c>
      <c r="E10" s="244" t="s">
        <v>22</v>
      </c>
      <c r="F10" s="245" t="e">
        <f>D8/C10</f>
        <v>#REF!</v>
      </c>
      <c r="G10" s="244" t="s">
        <v>23</v>
      </c>
    </row>
    <row r="11" s="228" customFormat="1" ht="35.1" customHeight="1" spans="2:7">
      <c r="B11" s="237" t="s">
        <v>24</v>
      </c>
      <c r="C11" s="243"/>
      <c r="D11" s="237" t="s">
        <v>21</v>
      </c>
      <c r="E11" s="244" t="s">
        <v>22</v>
      </c>
      <c r="F11" s="245" t="e">
        <f>+D8/C11</f>
        <v>#REF!</v>
      </c>
      <c r="G11" s="244" t="s">
        <v>23</v>
      </c>
    </row>
    <row r="12" ht="35.1" customHeight="1" spans="1:1">
      <c r="A12" s="246"/>
    </row>
    <row r="13" ht="35.1" customHeight="1" spans="1:1">
      <c r="A13" s="246"/>
    </row>
    <row r="14" ht="35.1" customHeight="1" spans="1:1">
      <c r="A14" s="246"/>
    </row>
    <row r="15" ht="35.1" customHeight="1" spans="2:7">
      <c r="B15" s="237" t="s">
        <v>25</v>
      </c>
      <c r="C15" s="247"/>
      <c r="D15" s="247"/>
      <c r="E15" s="244" t="s">
        <v>26</v>
      </c>
      <c r="F15" s="248"/>
      <c r="G15" s="248"/>
    </row>
    <row r="16" ht="35.1" customHeight="1" spans="2:7">
      <c r="B16" s="237" t="s">
        <v>27</v>
      </c>
      <c r="C16" s="249"/>
      <c r="D16" s="249"/>
      <c r="E16" s="244" t="s">
        <v>28</v>
      </c>
      <c r="F16" s="250"/>
      <c r="G16" s="250"/>
    </row>
    <row r="17" ht="35.1" customHeight="1" spans="2:7">
      <c r="B17" s="237" t="s">
        <v>29</v>
      </c>
      <c r="C17" s="249"/>
      <c r="D17" s="249"/>
      <c r="E17" s="244" t="s">
        <v>30</v>
      </c>
      <c r="F17" s="250"/>
      <c r="G17" s="250"/>
    </row>
    <row r="18" ht="35.1" customHeight="1" spans="2:7">
      <c r="B18" s="237" t="s">
        <v>31</v>
      </c>
      <c r="C18" s="249"/>
      <c r="D18" s="249"/>
      <c r="E18" s="244" t="s">
        <v>32</v>
      </c>
      <c r="F18" s="250"/>
      <c r="G18" s="250"/>
    </row>
    <row r="19" ht="35.1" customHeight="1" spans="2:7">
      <c r="B19" s="237" t="s">
        <v>33</v>
      </c>
      <c r="C19" s="249"/>
      <c r="D19" s="249"/>
      <c r="E19" s="244" t="s">
        <v>34</v>
      </c>
      <c r="F19" s="250"/>
      <c r="G19" s="250"/>
    </row>
    <row r="20" ht="24.95" customHeight="1"/>
  </sheetData>
  <mergeCells count="10">
    <mergeCell ref="A1:D1"/>
    <mergeCell ref="A2:H2"/>
    <mergeCell ref="A4:H4"/>
    <mergeCell ref="C7:G7"/>
    <mergeCell ref="D8:G8"/>
    <mergeCell ref="D9:G9"/>
    <mergeCell ref="C15:D15"/>
    <mergeCell ref="C16:D16"/>
    <mergeCell ref="C17:D17"/>
    <mergeCell ref="C19:D19"/>
  </mergeCells>
  <printOptions horizontalCentered="1"/>
  <pageMargins left="0.511805555555556" right="0.511805555555556" top="1.33680555555556" bottom="0.94375" header="0.590277777777778" footer="0.511805555555556"/>
  <pageSetup paperSize="9" orientation="portrait"/>
  <headerFooter alignWithMargins="0">
    <oddHeader>&amp;L&amp;"宋体,加粗"&amp;10
版本号：AO&amp;R&amp;"黑体,常规"&amp;10
GD-CB-ZS</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4"/>
  <sheetViews>
    <sheetView showGridLines="0" tabSelected="1" workbookViewId="0">
      <selection activeCell="E8" sqref="E8"/>
    </sheetView>
  </sheetViews>
  <sheetFormatPr defaultColWidth="9" defaultRowHeight="15" outlineLevelCol="2"/>
  <cols>
    <col min="1" max="1" width="4.5" style="205" customWidth="1"/>
    <col min="2" max="2" width="12.6666666666667" style="206" customWidth="1"/>
    <col min="3" max="3" width="81.5" style="207" customWidth="1"/>
    <col min="4" max="216" width="9" style="208"/>
    <col min="217" max="217" width="4.5" style="208" customWidth="1"/>
    <col min="218" max="218" width="9.75" style="208" customWidth="1"/>
    <col min="219" max="219" width="78.375" style="208" customWidth="1"/>
    <col min="220" max="220" width="51.125" style="208" customWidth="1"/>
    <col min="221" max="472" width="9" style="208"/>
    <col min="473" max="473" width="4.5" style="208" customWidth="1"/>
    <col min="474" max="474" width="9.75" style="208" customWidth="1"/>
    <col min="475" max="475" width="78.375" style="208" customWidth="1"/>
    <col min="476" max="476" width="51.125" style="208" customWidth="1"/>
    <col min="477" max="728" width="9" style="208"/>
    <col min="729" max="729" width="4.5" style="208" customWidth="1"/>
    <col min="730" max="730" width="9.75" style="208" customWidth="1"/>
    <col min="731" max="731" width="78.375" style="208" customWidth="1"/>
    <col min="732" max="732" width="51.125" style="208" customWidth="1"/>
    <col min="733" max="984" width="9" style="208"/>
    <col min="985" max="985" width="4.5" style="208" customWidth="1"/>
    <col min="986" max="986" width="9.75" style="208" customWidth="1"/>
    <col min="987" max="987" width="78.375" style="208" customWidth="1"/>
    <col min="988" max="988" width="51.125" style="208" customWidth="1"/>
    <col min="989" max="1240" width="9" style="208"/>
    <col min="1241" max="1241" width="4.5" style="208" customWidth="1"/>
    <col min="1242" max="1242" width="9.75" style="208" customWidth="1"/>
    <col min="1243" max="1243" width="78.375" style="208" customWidth="1"/>
    <col min="1244" max="1244" width="51.125" style="208" customWidth="1"/>
    <col min="1245" max="1496" width="9" style="208"/>
    <col min="1497" max="1497" width="4.5" style="208" customWidth="1"/>
    <col min="1498" max="1498" width="9.75" style="208" customWidth="1"/>
    <col min="1499" max="1499" width="78.375" style="208" customWidth="1"/>
    <col min="1500" max="1500" width="51.125" style="208" customWidth="1"/>
    <col min="1501" max="1752" width="9" style="208"/>
    <col min="1753" max="1753" width="4.5" style="208" customWidth="1"/>
    <col min="1754" max="1754" width="9.75" style="208" customWidth="1"/>
    <col min="1755" max="1755" width="78.375" style="208" customWidth="1"/>
    <col min="1756" max="1756" width="51.125" style="208" customWidth="1"/>
    <col min="1757" max="2008" width="9" style="208"/>
    <col min="2009" max="2009" width="4.5" style="208" customWidth="1"/>
    <col min="2010" max="2010" width="9.75" style="208" customWidth="1"/>
    <col min="2011" max="2011" width="78.375" style="208" customWidth="1"/>
    <col min="2012" max="2012" width="51.125" style="208" customWidth="1"/>
    <col min="2013" max="2264" width="9" style="208"/>
    <col min="2265" max="2265" width="4.5" style="208" customWidth="1"/>
    <col min="2266" max="2266" width="9.75" style="208" customWidth="1"/>
    <col min="2267" max="2267" width="78.375" style="208" customWidth="1"/>
    <col min="2268" max="2268" width="51.125" style="208" customWidth="1"/>
    <col min="2269" max="2520" width="9" style="208"/>
    <col min="2521" max="2521" width="4.5" style="208" customWidth="1"/>
    <col min="2522" max="2522" width="9.75" style="208" customWidth="1"/>
    <col min="2523" max="2523" width="78.375" style="208" customWidth="1"/>
    <col min="2524" max="2524" width="51.125" style="208" customWidth="1"/>
    <col min="2525" max="2776" width="9" style="208"/>
    <col min="2777" max="2777" width="4.5" style="208" customWidth="1"/>
    <col min="2778" max="2778" width="9.75" style="208" customWidth="1"/>
    <col min="2779" max="2779" width="78.375" style="208" customWidth="1"/>
    <col min="2780" max="2780" width="51.125" style="208" customWidth="1"/>
    <col min="2781" max="3032" width="9" style="208"/>
    <col min="3033" max="3033" width="4.5" style="208" customWidth="1"/>
    <col min="3034" max="3034" width="9.75" style="208" customWidth="1"/>
    <col min="3035" max="3035" width="78.375" style="208" customWidth="1"/>
    <col min="3036" max="3036" width="51.125" style="208" customWidth="1"/>
    <col min="3037" max="3288" width="9" style="208"/>
    <col min="3289" max="3289" width="4.5" style="208" customWidth="1"/>
    <col min="3290" max="3290" width="9.75" style="208" customWidth="1"/>
    <col min="3291" max="3291" width="78.375" style="208" customWidth="1"/>
    <col min="3292" max="3292" width="51.125" style="208" customWidth="1"/>
    <col min="3293" max="3544" width="9" style="208"/>
    <col min="3545" max="3545" width="4.5" style="208" customWidth="1"/>
    <col min="3546" max="3546" width="9.75" style="208" customWidth="1"/>
    <col min="3547" max="3547" width="78.375" style="208" customWidth="1"/>
    <col min="3548" max="3548" width="51.125" style="208" customWidth="1"/>
    <col min="3549" max="3800" width="9" style="208"/>
    <col min="3801" max="3801" width="4.5" style="208" customWidth="1"/>
    <col min="3802" max="3802" width="9.75" style="208" customWidth="1"/>
    <col min="3803" max="3803" width="78.375" style="208" customWidth="1"/>
    <col min="3804" max="3804" width="51.125" style="208" customWidth="1"/>
    <col min="3805" max="4056" width="9" style="208"/>
    <col min="4057" max="4057" width="4.5" style="208" customWidth="1"/>
    <col min="4058" max="4058" width="9.75" style="208" customWidth="1"/>
    <col min="4059" max="4059" width="78.375" style="208" customWidth="1"/>
    <col min="4060" max="4060" width="51.125" style="208" customWidth="1"/>
    <col min="4061" max="4312" width="9" style="208"/>
    <col min="4313" max="4313" width="4.5" style="208" customWidth="1"/>
    <col min="4314" max="4314" width="9.75" style="208" customWidth="1"/>
    <col min="4315" max="4315" width="78.375" style="208" customWidth="1"/>
    <col min="4316" max="4316" width="51.125" style="208" customWidth="1"/>
    <col min="4317" max="4568" width="9" style="208"/>
    <col min="4569" max="4569" width="4.5" style="208" customWidth="1"/>
    <col min="4570" max="4570" width="9.75" style="208" customWidth="1"/>
    <col min="4571" max="4571" width="78.375" style="208" customWidth="1"/>
    <col min="4572" max="4572" width="51.125" style="208" customWidth="1"/>
    <col min="4573" max="4824" width="9" style="208"/>
    <col min="4825" max="4825" width="4.5" style="208" customWidth="1"/>
    <col min="4826" max="4826" width="9.75" style="208" customWidth="1"/>
    <col min="4827" max="4827" width="78.375" style="208" customWidth="1"/>
    <col min="4828" max="4828" width="51.125" style="208" customWidth="1"/>
    <col min="4829" max="5080" width="9" style="208"/>
    <col min="5081" max="5081" width="4.5" style="208" customWidth="1"/>
    <col min="5082" max="5082" width="9.75" style="208" customWidth="1"/>
    <col min="5083" max="5083" width="78.375" style="208" customWidth="1"/>
    <col min="5084" max="5084" width="51.125" style="208" customWidth="1"/>
    <col min="5085" max="5336" width="9" style="208"/>
    <col min="5337" max="5337" width="4.5" style="208" customWidth="1"/>
    <col min="5338" max="5338" width="9.75" style="208" customWidth="1"/>
    <col min="5339" max="5339" width="78.375" style="208" customWidth="1"/>
    <col min="5340" max="5340" width="51.125" style="208" customWidth="1"/>
    <col min="5341" max="5592" width="9" style="208"/>
    <col min="5593" max="5593" width="4.5" style="208" customWidth="1"/>
    <col min="5594" max="5594" width="9.75" style="208" customWidth="1"/>
    <col min="5595" max="5595" width="78.375" style="208" customWidth="1"/>
    <col min="5596" max="5596" width="51.125" style="208" customWidth="1"/>
    <col min="5597" max="5848" width="9" style="208"/>
    <col min="5849" max="5849" width="4.5" style="208" customWidth="1"/>
    <col min="5850" max="5850" width="9.75" style="208" customWidth="1"/>
    <col min="5851" max="5851" width="78.375" style="208" customWidth="1"/>
    <col min="5852" max="5852" width="51.125" style="208" customWidth="1"/>
    <col min="5853" max="6104" width="9" style="208"/>
    <col min="6105" max="6105" width="4.5" style="208" customWidth="1"/>
    <col min="6106" max="6106" width="9.75" style="208" customWidth="1"/>
    <col min="6107" max="6107" width="78.375" style="208" customWidth="1"/>
    <col min="6108" max="6108" width="51.125" style="208" customWidth="1"/>
    <col min="6109" max="6360" width="9" style="208"/>
    <col min="6361" max="6361" width="4.5" style="208" customWidth="1"/>
    <col min="6362" max="6362" width="9.75" style="208" customWidth="1"/>
    <col min="6363" max="6363" width="78.375" style="208" customWidth="1"/>
    <col min="6364" max="6364" width="51.125" style="208" customWidth="1"/>
    <col min="6365" max="6616" width="9" style="208"/>
    <col min="6617" max="6617" width="4.5" style="208" customWidth="1"/>
    <col min="6618" max="6618" width="9.75" style="208" customWidth="1"/>
    <col min="6619" max="6619" width="78.375" style="208" customWidth="1"/>
    <col min="6620" max="6620" width="51.125" style="208" customWidth="1"/>
    <col min="6621" max="6872" width="9" style="208"/>
    <col min="6873" max="6873" width="4.5" style="208" customWidth="1"/>
    <col min="6874" max="6874" width="9.75" style="208" customWidth="1"/>
    <col min="6875" max="6875" width="78.375" style="208" customWidth="1"/>
    <col min="6876" max="6876" width="51.125" style="208" customWidth="1"/>
    <col min="6877" max="7128" width="9" style="208"/>
    <col min="7129" max="7129" width="4.5" style="208" customWidth="1"/>
    <col min="7130" max="7130" width="9.75" style="208" customWidth="1"/>
    <col min="7131" max="7131" width="78.375" style="208" customWidth="1"/>
    <col min="7132" max="7132" width="51.125" style="208" customWidth="1"/>
    <col min="7133" max="7384" width="9" style="208"/>
    <col min="7385" max="7385" width="4.5" style="208" customWidth="1"/>
    <col min="7386" max="7386" width="9.75" style="208" customWidth="1"/>
    <col min="7387" max="7387" width="78.375" style="208" customWidth="1"/>
    <col min="7388" max="7388" width="51.125" style="208" customWidth="1"/>
    <col min="7389" max="7640" width="9" style="208"/>
    <col min="7641" max="7641" width="4.5" style="208" customWidth="1"/>
    <col min="7642" max="7642" width="9.75" style="208" customWidth="1"/>
    <col min="7643" max="7643" width="78.375" style="208" customWidth="1"/>
    <col min="7644" max="7644" width="51.125" style="208" customWidth="1"/>
    <col min="7645" max="7896" width="9" style="208"/>
    <col min="7897" max="7897" width="4.5" style="208" customWidth="1"/>
    <col min="7898" max="7898" width="9.75" style="208" customWidth="1"/>
    <col min="7899" max="7899" width="78.375" style="208" customWidth="1"/>
    <col min="7900" max="7900" width="51.125" style="208" customWidth="1"/>
    <col min="7901" max="8152" width="9" style="208"/>
    <col min="8153" max="8153" width="4.5" style="208" customWidth="1"/>
    <col min="8154" max="8154" width="9.75" style="208" customWidth="1"/>
    <col min="8155" max="8155" width="78.375" style="208" customWidth="1"/>
    <col min="8156" max="8156" width="51.125" style="208" customWidth="1"/>
    <col min="8157" max="8408" width="9" style="208"/>
    <col min="8409" max="8409" width="4.5" style="208" customWidth="1"/>
    <col min="8410" max="8410" width="9.75" style="208" customWidth="1"/>
    <col min="8411" max="8411" width="78.375" style="208" customWidth="1"/>
    <col min="8412" max="8412" width="51.125" style="208" customWidth="1"/>
    <col min="8413" max="8664" width="9" style="208"/>
    <col min="8665" max="8665" width="4.5" style="208" customWidth="1"/>
    <col min="8666" max="8666" width="9.75" style="208" customWidth="1"/>
    <col min="8667" max="8667" width="78.375" style="208" customWidth="1"/>
    <col min="8668" max="8668" width="51.125" style="208" customWidth="1"/>
    <col min="8669" max="8920" width="9" style="208"/>
    <col min="8921" max="8921" width="4.5" style="208" customWidth="1"/>
    <col min="8922" max="8922" width="9.75" style="208" customWidth="1"/>
    <col min="8923" max="8923" width="78.375" style="208" customWidth="1"/>
    <col min="8924" max="8924" width="51.125" style="208" customWidth="1"/>
    <col min="8925" max="9176" width="9" style="208"/>
    <col min="9177" max="9177" width="4.5" style="208" customWidth="1"/>
    <col min="9178" max="9178" width="9.75" style="208" customWidth="1"/>
    <col min="9179" max="9179" width="78.375" style="208" customWidth="1"/>
    <col min="9180" max="9180" width="51.125" style="208" customWidth="1"/>
    <col min="9181" max="9432" width="9" style="208"/>
    <col min="9433" max="9433" width="4.5" style="208" customWidth="1"/>
    <col min="9434" max="9434" width="9.75" style="208" customWidth="1"/>
    <col min="9435" max="9435" width="78.375" style="208" customWidth="1"/>
    <col min="9436" max="9436" width="51.125" style="208" customWidth="1"/>
    <col min="9437" max="9688" width="9" style="208"/>
    <col min="9689" max="9689" width="4.5" style="208" customWidth="1"/>
    <col min="9690" max="9690" width="9.75" style="208" customWidth="1"/>
    <col min="9691" max="9691" width="78.375" style="208" customWidth="1"/>
    <col min="9692" max="9692" width="51.125" style="208" customWidth="1"/>
    <col min="9693" max="9944" width="9" style="208"/>
    <col min="9945" max="9945" width="4.5" style="208" customWidth="1"/>
    <col min="9946" max="9946" width="9.75" style="208" customWidth="1"/>
    <col min="9947" max="9947" width="78.375" style="208" customWidth="1"/>
    <col min="9948" max="9948" width="51.125" style="208" customWidth="1"/>
    <col min="9949" max="10200" width="9" style="208"/>
    <col min="10201" max="10201" width="4.5" style="208" customWidth="1"/>
    <col min="10202" max="10202" width="9.75" style="208" customWidth="1"/>
    <col min="10203" max="10203" width="78.375" style="208" customWidth="1"/>
    <col min="10204" max="10204" width="51.125" style="208" customWidth="1"/>
    <col min="10205" max="10456" width="9" style="208"/>
    <col min="10457" max="10457" width="4.5" style="208" customWidth="1"/>
    <col min="10458" max="10458" width="9.75" style="208" customWidth="1"/>
    <col min="10459" max="10459" width="78.375" style="208" customWidth="1"/>
    <col min="10460" max="10460" width="51.125" style="208" customWidth="1"/>
    <col min="10461" max="10712" width="9" style="208"/>
    <col min="10713" max="10713" width="4.5" style="208" customWidth="1"/>
    <col min="10714" max="10714" width="9.75" style="208" customWidth="1"/>
    <col min="10715" max="10715" width="78.375" style="208" customWidth="1"/>
    <col min="10716" max="10716" width="51.125" style="208" customWidth="1"/>
    <col min="10717" max="10968" width="9" style="208"/>
    <col min="10969" max="10969" width="4.5" style="208" customWidth="1"/>
    <col min="10970" max="10970" width="9.75" style="208" customWidth="1"/>
    <col min="10971" max="10971" width="78.375" style="208" customWidth="1"/>
    <col min="10972" max="10972" width="51.125" style="208" customWidth="1"/>
    <col min="10973" max="11224" width="9" style="208"/>
    <col min="11225" max="11225" width="4.5" style="208" customWidth="1"/>
    <col min="11226" max="11226" width="9.75" style="208" customWidth="1"/>
    <col min="11227" max="11227" width="78.375" style="208" customWidth="1"/>
    <col min="11228" max="11228" width="51.125" style="208" customWidth="1"/>
    <col min="11229" max="11480" width="9" style="208"/>
    <col min="11481" max="11481" width="4.5" style="208" customWidth="1"/>
    <col min="11482" max="11482" width="9.75" style="208" customWidth="1"/>
    <col min="11483" max="11483" width="78.375" style="208" customWidth="1"/>
    <col min="11484" max="11484" width="51.125" style="208" customWidth="1"/>
    <col min="11485" max="11736" width="9" style="208"/>
    <col min="11737" max="11737" width="4.5" style="208" customWidth="1"/>
    <col min="11738" max="11738" width="9.75" style="208" customWidth="1"/>
    <col min="11739" max="11739" width="78.375" style="208" customWidth="1"/>
    <col min="11740" max="11740" width="51.125" style="208" customWidth="1"/>
    <col min="11741" max="11992" width="9" style="208"/>
    <col min="11993" max="11993" width="4.5" style="208" customWidth="1"/>
    <col min="11994" max="11994" width="9.75" style="208" customWidth="1"/>
    <col min="11995" max="11995" width="78.375" style="208" customWidth="1"/>
    <col min="11996" max="11996" width="51.125" style="208" customWidth="1"/>
    <col min="11997" max="12248" width="9" style="208"/>
    <col min="12249" max="12249" width="4.5" style="208" customWidth="1"/>
    <col min="12250" max="12250" width="9.75" style="208" customWidth="1"/>
    <col min="12251" max="12251" width="78.375" style="208" customWidth="1"/>
    <col min="12252" max="12252" width="51.125" style="208" customWidth="1"/>
    <col min="12253" max="12504" width="9" style="208"/>
    <col min="12505" max="12505" width="4.5" style="208" customWidth="1"/>
    <col min="12506" max="12506" width="9.75" style="208" customWidth="1"/>
    <col min="12507" max="12507" width="78.375" style="208" customWidth="1"/>
    <col min="12508" max="12508" width="51.125" style="208" customWidth="1"/>
    <col min="12509" max="12760" width="9" style="208"/>
    <col min="12761" max="12761" width="4.5" style="208" customWidth="1"/>
    <col min="12762" max="12762" width="9.75" style="208" customWidth="1"/>
    <col min="12763" max="12763" width="78.375" style="208" customWidth="1"/>
    <col min="12764" max="12764" width="51.125" style="208" customWidth="1"/>
    <col min="12765" max="13016" width="9" style="208"/>
    <col min="13017" max="13017" width="4.5" style="208" customWidth="1"/>
    <col min="13018" max="13018" width="9.75" style="208" customWidth="1"/>
    <col min="13019" max="13019" width="78.375" style="208" customWidth="1"/>
    <col min="13020" max="13020" width="51.125" style="208" customWidth="1"/>
    <col min="13021" max="13272" width="9" style="208"/>
    <col min="13273" max="13273" width="4.5" style="208" customWidth="1"/>
    <col min="13274" max="13274" width="9.75" style="208" customWidth="1"/>
    <col min="13275" max="13275" width="78.375" style="208" customWidth="1"/>
    <col min="13276" max="13276" width="51.125" style="208" customWidth="1"/>
    <col min="13277" max="13528" width="9" style="208"/>
    <col min="13529" max="13529" width="4.5" style="208" customWidth="1"/>
    <col min="13530" max="13530" width="9.75" style="208" customWidth="1"/>
    <col min="13531" max="13531" width="78.375" style="208" customWidth="1"/>
    <col min="13532" max="13532" width="51.125" style="208" customWidth="1"/>
    <col min="13533" max="13784" width="9" style="208"/>
    <col min="13785" max="13785" width="4.5" style="208" customWidth="1"/>
    <col min="13786" max="13786" width="9.75" style="208" customWidth="1"/>
    <col min="13787" max="13787" width="78.375" style="208" customWidth="1"/>
    <col min="13788" max="13788" width="51.125" style="208" customWidth="1"/>
    <col min="13789" max="14040" width="9" style="208"/>
    <col min="14041" max="14041" width="4.5" style="208" customWidth="1"/>
    <col min="14042" max="14042" width="9.75" style="208" customWidth="1"/>
    <col min="14043" max="14043" width="78.375" style="208" customWidth="1"/>
    <col min="14044" max="14044" width="51.125" style="208" customWidth="1"/>
    <col min="14045" max="14296" width="9" style="208"/>
    <col min="14297" max="14297" width="4.5" style="208" customWidth="1"/>
    <col min="14298" max="14298" width="9.75" style="208" customWidth="1"/>
    <col min="14299" max="14299" width="78.375" style="208" customWidth="1"/>
    <col min="14300" max="14300" width="51.125" style="208" customWidth="1"/>
    <col min="14301" max="14552" width="9" style="208"/>
    <col min="14553" max="14553" width="4.5" style="208" customWidth="1"/>
    <col min="14554" max="14554" width="9.75" style="208" customWidth="1"/>
    <col min="14555" max="14555" width="78.375" style="208" customWidth="1"/>
    <col min="14556" max="14556" width="51.125" style="208" customWidth="1"/>
    <col min="14557" max="14808" width="9" style="208"/>
    <col min="14809" max="14809" width="4.5" style="208" customWidth="1"/>
    <col min="14810" max="14810" width="9.75" style="208" customWidth="1"/>
    <col min="14811" max="14811" width="78.375" style="208" customWidth="1"/>
    <col min="14812" max="14812" width="51.125" style="208" customWidth="1"/>
    <col min="14813" max="15064" width="9" style="208"/>
    <col min="15065" max="15065" width="4.5" style="208" customWidth="1"/>
    <col min="15066" max="15066" width="9.75" style="208" customWidth="1"/>
    <col min="15067" max="15067" width="78.375" style="208" customWidth="1"/>
    <col min="15068" max="15068" width="51.125" style="208" customWidth="1"/>
    <col min="15069" max="15320" width="9" style="208"/>
    <col min="15321" max="15321" width="4.5" style="208" customWidth="1"/>
    <col min="15322" max="15322" width="9.75" style="208" customWidth="1"/>
    <col min="15323" max="15323" width="78.375" style="208" customWidth="1"/>
    <col min="15324" max="15324" width="51.125" style="208" customWidth="1"/>
    <col min="15325" max="15576" width="9" style="208"/>
    <col min="15577" max="15577" width="4.5" style="208" customWidth="1"/>
    <col min="15578" max="15578" width="9.75" style="208" customWidth="1"/>
    <col min="15579" max="15579" width="78.375" style="208" customWidth="1"/>
    <col min="15580" max="15580" width="51.125" style="208" customWidth="1"/>
    <col min="15581" max="15832" width="9" style="208"/>
    <col min="15833" max="15833" width="4.5" style="208" customWidth="1"/>
    <col min="15834" max="15834" width="9.75" style="208" customWidth="1"/>
    <col min="15835" max="15835" width="78.375" style="208" customWidth="1"/>
    <col min="15836" max="15836" width="51.125" style="208" customWidth="1"/>
    <col min="15837" max="16088" width="9" style="208"/>
    <col min="16089" max="16089" width="4.5" style="208" customWidth="1"/>
    <col min="16090" max="16090" width="9.75" style="208" customWidth="1"/>
    <col min="16091" max="16091" width="78.375" style="208" customWidth="1"/>
    <col min="16092" max="16092" width="51.125" style="208" customWidth="1"/>
    <col min="16093" max="16384" width="9" style="208"/>
  </cols>
  <sheetData>
    <row r="1" ht="18" customHeight="1" spans="1:3">
      <c r="A1" s="209" t="s">
        <v>35</v>
      </c>
      <c r="B1" s="209"/>
      <c r="C1" s="210"/>
    </row>
    <row r="2" ht="20.25" customHeight="1" spans="1:3">
      <c r="A2" s="211" t="s">
        <v>36</v>
      </c>
      <c r="B2" s="212" t="s">
        <v>37</v>
      </c>
      <c r="C2" s="213"/>
    </row>
    <row r="3" s="201" customFormat="1" ht="27" customHeight="1" spans="1:3">
      <c r="A3" s="263" t="s">
        <v>38</v>
      </c>
      <c r="B3" s="264" t="s">
        <v>39</v>
      </c>
      <c r="C3" s="216" t="s">
        <v>40</v>
      </c>
    </row>
    <row r="4" s="201" customFormat="1" ht="27" customHeight="1" spans="1:3">
      <c r="A4" s="263" t="s">
        <v>41</v>
      </c>
      <c r="B4" s="264" t="s">
        <v>42</v>
      </c>
      <c r="C4" s="217" t="s">
        <v>43</v>
      </c>
    </row>
    <row r="5" s="201" customFormat="1" ht="21.75" customHeight="1" spans="1:3">
      <c r="A5" s="211" t="s">
        <v>44</v>
      </c>
      <c r="B5" s="212" t="s">
        <v>45</v>
      </c>
      <c r="C5" s="213"/>
    </row>
    <row r="6" s="202" customFormat="1" ht="39" customHeight="1" spans="1:3">
      <c r="A6" s="263" t="s">
        <v>38</v>
      </c>
      <c r="B6" s="218" t="s">
        <v>46</v>
      </c>
      <c r="C6" s="218"/>
    </row>
    <row r="7" s="202" customFormat="1" ht="44" customHeight="1" spans="1:3">
      <c r="A7" s="263" t="s">
        <v>41</v>
      </c>
      <c r="B7" s="219" t="s">
        <v>47</v>
      </c>
      <c r="C7" s="219"/>
    </row>
    <row r="8" s="203" customFormat="1" ht="34" customHeight="1" spans="1:3">
      <c r="A8" s="263" t="s">
        <v>48</v>
      </c>
      <c r="B8" s="219" t="s">
        <v>49</v>
      </c>
      <c r="C8" s="219"/>
    </row>
    <row r="9" s="203" customFormat="1" ht="39" customHeight="1" spans="1:3">
      <c r="A9" s="263" t="s">
        <v>50</v>
      </c>
      <c r="B9" s="220" t="s">
        <v>51</v>
      </c>
      <c r="C9" s="221"/>
    </row>
    <row r="10" s="203" customFormat="1" ht="45" customHeight="1" spans="1:3">
      <c r="A10" s="263" t="s">
        <v>52</v>
      </c>
      <c r="B10" s="220" t="s">
        <v>53</v>
      </c>
      <c r="C10" s="221"/>
    </row>
    <row r="11" s="203" customFormat="1" ht="71.25" customHeight="1" spans="1:3">
      <c r="A11" s="214">
        <v>6</v>
      </c>
      <c r="B11" s="220" t="s">
        <v>54</v>
      </c>
      <c r="C11" s="221"/>
    </row>
    <row r="12" s="202" customFormat="1" ht="274" customHeight="1" spans="1:3">
      <c r="A12" s="214">
        <v>7</v>
      </c>
      <c r="B12" s="265" t="s">
        <v>55</v>
      </c>
      <c r="C12" s="218" t="s">
        <v>56</v>
      </c>
    </row>
    <row r="13" s="203" customFormat="1" ht="31.15" customHeight="1" spans="1:3">
      <c r="A13" s="211" t="s">
        <v>57</v>
      </c>
      <c r="B13" s="212" t="s">
        <v>58</v>
      </c>
      <c r="C13" s="213"/>
    </row>
    <row r="14" s="204" customFormat="1" ht="18.75" customHeight="1" spans="1:3">
      <c r="A14" s="214">
        <v>1</v>
      </c>
      <c r="B14" s="266" t="s">
        <v>59</v>
      </c>
      <c r="C14" s="224" t="s">
        <v>60</v>
      </c>
    </row>
    <row r="15" s="204" customFormat="1" ht="29.25" customHeight="1" spans="1:3">
      <c r="A15" s="214">
        <v>2</v>
      </c>
      <c r="B15" s="225"/>
      <c r="C15" s="224" t="s">
        <v>61</v>
      </c>
    </row>
    <row r="16" s="204" customFormat="1" ht="29.25" customHeight="1" spans="1:3">
      <c r="A16" s="214">
        <v>3</v>
      </c>
      <c r="B16" s="225"/>
      <c r="C16" s="224" t="s">
        <v>62</v>
      </c>
    </row>
    <row r="17" s="204" customFormat="1" ht="29.25" customHeight="1" spans="1:3">
      <c r="A17" s="214">
        <v>4</v>
      </c>
      <c r="B17" s="225"/>
      <c r="C17" s="224" t="s">
        <v>63</v>
      </c>
    </row>
    <row r="18" s="204" customFormat="1" ht="25" customHeight="1" spans="1:3">
      <c r="A18" s="214">
        <v>5</v>
      </c>
      <c r="B18" s="225"/>
      <c r="C18" s="224" t="s">
        <v>64</v>
      </c>
    </row>
    <row r="19" s="204" customFormat="1" ht="29.25" customHeight="1" spans="1:3">
      <c r="A19" s="214">
        <v>6</v>
      </c>
      <c r="B19" s="225"/>
      <c r="C19" s="224" t="s">
        <v>65</v>
      </c>
    </row>
    <row r="20" s="204" customFormat="1" ht="29.25" customHeight="1" spans="1:3">
      <c r="A20" s="214">
        <v>7</v>
      </c>
      <c r="B20" s="225"/>
      <c r="C20" s="224" t="s">
        <v>66</v>
      </c>
    </row>
    <row r="21" s="204" customFormat="1" ht="22.5" customHeight="1" spans="1:3">
      <c r="A21" s="214">
        <v>8</v>
      </c>
      <c r="B21" s="225"/>
      <c r="C21" s="224" t="s">
        <v>67</v>
      </c>
    </row>
    <row r="22" s="204" customFormat="1" ht="22.5" customHeight="1" spans="1:3">
      <c r="A22" s="214">
        <v>9</v>
      </c>
      <c r="B22" s="225"/>
      <c r="C22" s="224" t="s">
        <v>68</v>
      </c>
    </row>
    <row r="23" s="204" customFormat="1" ht="22.5" customHeight="1" spans="1:3">
      <c r="A23" s="214">
        <v>10</v>
      </c>
      <c r="B23" s="225"/>
      <c r="C23" s="224" t="s">
        <v>69</v>
      </c>
    </row>
    <row r="24" s="204" customFormat="1" ht="38" customHeight="1" spans="1:3">
      <c r="A24" s="214">
        <v>11</v>
      </c>
      <c r="B24" s="226"/>
      <c r="C24" s="224" t="s">
        <v>70</v>
      </c>
    </row>
  </sheetData>
  <mergeCells count="11">
    <mergeCell ref="A1:C1"/>
    <mergeCell ref="B2:C2"/>
    <mergeCell ref="B5:C5"/>
    <mergeCell ref="B6:C6"/>
    <mergeCell ref="B7:C7"/>
    <mergeCell ref="B8:C8"/>
    <mergeCell ref="B9:C9"/>
    <mergeCell ref="B10:C10"/>
    <mergeCell ref="B11:C11"/>
    <mergeCell ref="B13:C13"/>
    <mergeCell ref="B14:B24"/>
  </mergeCells>
  <printOptions horizontalCentered="1"/>
  <pageMargins left="0.550694444444444" right="0.393055555555556" top="0.984027777777778" bottom="0.590277777777778" header="0.590277777777778" footer="0.236111111111111"/>
  <pageSetup paperSize="9" scale="94" orientation="portrait" horizontalDpi="600"/>
  <headerFooter alignWithMargins="0"/>
  <rowBreaks count="1" manualBreakCount="1">
    <brk id="12" max="2"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showGridLines="0" view="pageBreakPreview" zoomScale="110" zoomScaleNormal="100" workbookViewId="0">
      <selection activeCell="H9" sqref="H9"/>
    </sheetView>
  </sheetViews>
  <sheetFormatPr defaultColWidth="9" defaultRowHeight="15.5" outlineLevelCol="5"/>
  <cols>
    <col min="1" max="1" width="7.03333333333333" style="175" customWidth="1"/>
    <col min="2" max="2" width="27.5" style="176" customWidth="1"/>
    <col min="3" max="4" width="16.125" style="177" customWidth="1"/>
    <col min="5" max="5" width="18.2833333333333" style="177" customWidth="1"/>
    <col min="6" max="6" width="16.875" style="178" customWidth="1"/>
    <col min="7" max="16381" width="9" style="170"/>
    <col min="16382" max="16384" width="9" style="179"/>
  </cols>
  <sheetData>
    <row r="1" ht="25" customHeight="1" spans="1:6">
      <c r="A1" s="180" t="s">
        <v>71</v>
      </c>
      <c r="B1" s="180"/>
      <c r="C1" s="180"/>
      <c r="D1" s="180"/>
      <c r="E1" s="180"/>
      <c r="F1" s="180"/>
    </row>
    <row r="2" s="170" customFormat="1" ht="27" hidden="1" customHeight="1" spans="1:6">
      <c r="A2" s="181"/>
      <c r="B2" s="181"/>
      <c r="C2" s="182"/>
      <c r="D2" s="182"/>
      <c r="E2" s="182"/>
      <c r="F2" s="183"/>
    </row>
    <row r="3" s="171" customFormat="1" ht="26" customHeight="1" spans="1:6">
      <c r="A3" s="184" t="s">
        <v>2</v>
      </c>
      <c r="B3" s="184" t="s">
        <v>72</v>
      </c>
      <c r="C3" s="184" t="s">
        <v>73</v>
      </c>
      <c r="D3" s="185" t="s">
        <v>74</v>
      </c>
      <c r="E3" s="184" t="s">
        <v>75</v>
      </c>
      <c r="F3" s="184" t="s">
        <v>76</v>
      </c>
    </row>
    <row r="4" s="172" customFormat="1" ht="29" customHeight="1" spans="1:6">
      <c r="A4" s="184"/>
      <c r="B4" s="184"/>
      <c r="C4" s="184"/>
      <c r="D4" s="186">
        <v>0</v>
      </c>
      <c r="E4" s="184"/>
      <c r="F4" s="184"/>
    </row>
    <row r="5" s="173" customFormat="1" ht="35" customHeight="1" spans="1:6">
      <c r="A5" s="187">
        <v>1</v>
      </c>
      <c r="B5" s="188" t="s">
        <v>77</v>
      </c>
      <c r="C5" s="189">
        <f>报价清单!I5</f>
        <v>0</v>
      </c>
      <c r="D5" s="190">
        <f>C5*$D$4</f>
        <v>0</v>
      </c>
      <c r="E5" s="191">
        <f t="shared" ref="E5:E8" si="0">SUM(C5:D5)</f>
        <v>0</v>
      </c>
      <c r="F5" s="192"/>
    </row>
    <row r="6" s="173" customFormat="1" ht="35" customHeight="1" spans="1:6">
      <c r="A6" s="187">
        <v>2</v>
      </c>
      <c r="B6" s="193" t="s">
        <v>78</v>
      </c>
      <c r="C6" s="189">
        <f>报价清单!I46</f>
        <v>0</v>
      </c>
      <c r="D6" s="190">
        <f>C6*$D$4</f>
        <v>0</v>
      </c>
      <c r="E6" s="191">
        <f t="shared" si="0"/>
        <v>0</v>
      </c>
      <c r="F6" s="192"/>
    </row>
    <row r="7" s="173" customFormat="1" ht="35" customHeight="1" spans="1:6">
      <c r="A7" s="187">
        <v>3</v>
      </c>
      <c r="B7" s="193" t="s">
        <v>79</v>
      </c>
      <c r="C7" s="189">
        <f>报价清单!I66</f>
        <v>0</v>
      </c>
      <c r="D7" s="190">
        <f>C7*$D$4</f>
        <v>0</v>
      </c>
      <c r="E7" s="191">
        <f t="shared" si="0"/>
        <v>0</v>
      </c>
      <c r="F7" s="192"/>
    </row>
    <row r="8" s="173" customFormat="1" ht="35" customHeight="1" spans="1:6">
      <c r="A8" s="187">
        <v>4</v>
      </c>
      <c r="B8" s="193" t="s">
        <v>80</v>
      </c>
      <c r="C8" s="189">
        <f>报价清单!I74</f>
        <v>0</v>
      </c>
      <c r="D8" s="190">
        <f>C8*$D$4</f>
        <v>0</v>
      </c>
      <c r="E8" s="191">
        <f t="shared" si="0"/>
        <v>0</v>
      </c>
      <c r="F8" s="192"/>
    </row>
    <row r="9" s="174" customFormat="1" ht="35" customHeight="1" spans="1:6">
      <c r="A9" s="194" t="s">
        <v>81</v>
      </c>
      <c r="B9" s="194"/>
      <c r="C9" s="195">
        <f>SUM(C5:C8)</f>
        <v>0</v>
      </c>
      <c r="D9" s="195">
        <f>SUM(D5:D8)</f>
        <v>0</v>
      </c>
      <c r="E9" s="195">
        <f>SUM(E5:E8)</f>
        <v>0</v>
      </c>
      <c r="F9" s="196"/>
    </row>
    <row r="10" s="174" customFormat="1" ht="35" customHeight="1" spans="1:6">
      <c r="A10" s="194" t="s">
        <v>82</v>
      </c>
      <c r="B10" s="194"/>
      <c r="C10" s="197" t="str">
        <f>SUBSTITUTE(SUBSTITUTE(TEXT(TRUNC(FIXED(E9)),"[&gt;0][dbnum2];[&lt;0]负[dbnum2];;")&amp;TEXT(RIGHT(FIXED(E9),2),"元[dbnum2]0角0分;;"&amp;IF(ABS(E9)&gt;1%,"元整",)),"零角",IF(ABS(E9)&lt;1,,"零")),"零分","整")</f>
        <v/>
      </c>
      <c r="D10" s="198"/>
      <c r="E10" s="198"/>
      <c r="F10" s="199"/>
    </row>
    <row r="11" s="174" customFormat="1" ht="27.75" customHeight="1" spans="1:6">
      <c r="A11" s="200" t="s">
        <v>83</v>
      </c>
      <c r="B11" s="200"/>
      <c r="C11" s="200"/>
      <c r="D11" s="200"/>
      <c r="E11" s="200"/>
      <c r="F11" s="200"/>
    </row>
  </sheetData>
  <protectedRanges>
    <protectedRange sqref="C10:D10 C5:C9 D9:E9" name="区域1_1_2"/>
    <protectedRange sqref="D4" name="区域1_2_1_1"/>
  </protectedRanges>
  <mergeCells count="10">
    <mergeCell ref="A1:F1"/>
    <mergeCell ref="A9:B9"/>
    <mergeCell ref="A10:B10"/>
    <mergeCell ref="C10:E10"/>
    <mergeCell ref="A11:F11"/>
    <mergeCell ref="A3:A4"/>
    <mergeCell ref="B3:B4"/>
    <mergeCell ref="C3:C4"/>
    <mergeCell ref="E3:E4"/>
    <mergeCell ref="F3:F4"/>
  </mergeCells>
  <printOptions horizontalCentered="1"/>
  <pageMargins left="0.393055555555556" right="0.196527777777778" top="0.786805555555556" bottom="0.590277777777778" header="0.472222222222222" footer="0.314583333333333"/>
  <pageSetup paperSize="9" scale="90" fitToHeight="0" orientation="portrait"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outlinePr summaryBelow="0" summaryRight="0"/>
  </sheetPr>
  <dimension ref="A1:CSS83"/>
  <sheetViews>
    <sheetView showGridLines="0" zoomScale="85" zoomScaleNormal="85" workbookViewId="0">
      <pane xSplit="1" ySplit="4" topLeftCell="B5" activePane="bottomRight" state="frozen"/>
      <selection/>
      <selection pane="topRight"/>
      <selection pane="bottomLeft"/>
      <selection pane="bottomRight" activeCell="C93" sqref="C93"/>
    </sheetView>
  </sheetViews>
  <sheetFormatPr defaultColWidth="9" defaultRowHeight="15"/>
  <cols>
    <col min="1" max="1" width="5.5" style="86" customWidth="1"/>
    <col min="2" max="2" width="21.875" style="87" customWidth="1"/>
    <col min="3" max="3" width="40.975" style="87" customWidth="1"/>
    <col min="4" max="4" width="4.625" style="82" customWidth="1"/>
    <col min="5" max="5" width="8.25" style="88" customWidth="1"/>
    <col min="6" max="6" width="10.5" style="89" customWidth="1"/>
    <col min="7" max="7" width="9.875" style="89" customWidth="1"/>
    <col min="8" max="8" width="10.75" style="89" customWidth="1"/>
    <col min="9" max="9" width="13.125" style="90" customWidth="1"/>
    <col min="10" max="10" width="19.9" style="91" customWidth="1"/>
    <col min="11" max="11" width="11.5" style="82"/>
    <col min="12" max="220" width="9" style="82"/>
    <col min="221" max="221" width="5.625" style="82" customWidth="1"/>
    <col min="222" max="222" width="10.625" style="82" customWidth="1"/>
    <col min="223" max="223" width="30.625" style="82" customWidth="1"/>
    <col min="224" max="224" width="5.625" style="82" customWidth="1"/>
    <col min="225" max="230" width="8.625" style="82" customWidth="1"/>
    <col min="231" max="231" width="12.625" style="82" customWidth="1"/>
    <col min="232" max="232" width="15.625" style="82" customWidth="1"/>
    <col min="233" max="237" width="9" style="92" hidden="1" customWidth="1"/>
    <col min="238" max="476" width="9" style="82"/>
    <col min="477" max="477" width="5.625" style="82" customWidth="1"/>
    <col min="478" max="478" width="10.625" style="82" customWidth="1"/>
    <col min="479" max="479" width="30.625" style="82" customWidth="1"/>
    <col min="480" max="480" width="5.625" style="82" customWidth="1"/>
    <col min="481" max="486" width="8.625" style="82" customWidth="1"/>
    <col min="487" max="487" width="12.625" style="82" customWidth="1"/>
    <col min="488" max="488" width="15.625" style="82" customWidth="1"/>
    <col min="489" max="493" width="9" style="92" hidden="1" customWidth="1"/>
    <col min="494" max="732" width="9" style="82"/>
    <col min="733" max="733" width="5.625" style="82" customWidth="1"/>
    <col min="734" max="734" width="10.625" style="82" customWidth="1"/>
    <col min="735" max="735" width="30.625" style="82" customWidth="1"/>
    <col min="736" max="736" width="5.625" style="82" customWidth="1"/>
    <col min="737" max="742" width="8.625" style="82" customWidth="1"/>
    <col min="743" max="743" width="12.625" style="82" customWidth="1"/>
    <col min="744" max="744" width="15.625" style="82" customWidth="1"/>
    <col min="745" max="749" width="9" style="92" hidden="1" customWidth="1"/>
    <col min="750" max="988" width="9" style="82"/>
    <col min="989" max="989" width="5.625" style="82" customWidth="1"/>
    <col min="990" max="990" width="10.625" style="82" customWidth="1"/>
    <col min="991" max="991" width="30.625" style="82" customWidth="1"/>
    <col min="992" max="992" width="5.625" style="82" customWidth="1"/>
    <col min="993" max="998" width="8.625" style="82" customWidth="1"/>
    <col min="999" max="999" width="12.625" style="82" customWidth="1"/>
    <col min="1000" max="1000" width="15.625" style="82" customWidth="1"/>
    <col min="1001" max="1005" width="9" style="92" hidden="1" customWidth="1"/>
    <col min="1006" max="1244" width="9" style="82"/>
    <col min="1245" max="1245" width="5.625" style="82" customWidth="1"/>
    <col min="1246" max="1246" width="10.625" style="82" customWidth="1"/>
    <col min="1247" max="1247" width="30.625" style="82" customWidth="1"/>
    <col min="1248" max="1248" width="5.625" style="82" customWidth="1"/>
    <col min="1249" max="1254" width="8.625" style="82" customWidth="1"/>
    <col min="1255" max="1255" width="12.625" style="82" customWidth="1"/>
    <col min="1256" max="1256" width="15.625" style="82" customWidth="1"/>
    <col min="1257" max="1261" width="9" style="92" hidden="1" customWidth="1"/>
    <col min="1262" max="1500" width="9" style="82"/>
    <col min="1501" max="1501" width="5.625" style="82" customWidth="1"/>
    <col min="1502" max="1502" width="10.625" style="82" customWidth="1"/>
    <col min="1503" max="1503" width="30.625" style="82" customWidth="1"/>
    <col min="1504" max="1504" width="5.625" style="82" customWidth="1"/>
    <col min="1505" max="1510" width="8.625" style="82" customWidth="1"/>
    <col min="1511" max="1511" width="12.625" style="82" customWidth="1"/>
    <col min="1512" max="1512" width="15.625" style="82" customWidth="1"/>
    <col min="1513" max="1517" width="9" style="92" hidden="1" customWidth="1"/>
    <col min="1518" max="1756" width="9" style="82"/>
    <col min="1757" max="1757" width="5.625" style="82" customWidth="1"/>
    <col min="1758" max="1758" width="10.625" style="82" customWidth="1"/>
    <col min="1759" max="1759" width="30.625" style="82" customWidth="1"/>
    <col min="1760" max="1760" width="5.625" style="82" customWidth="1"/>
    <col min="1761" max="1766" width="8.625" style="82" customWidth="1"/>
    <col min="1767" max="1767" width="12.625" style="82" customWidth="1"/>
    <col min="1768" max="1768" width="15.625" style="82" customWidth="1"/>
    <col min="1769" max="1773" width="9" style="92" hidden="1" customWidth="1"/>
    <col min="1774" max="2012" width="9" style="82"/>
    <col min="2013" max="2013" width="5.625" style="82" customWidth="1"/>
    <col min="2014" max="2014" width="10.625" style="82" customWidth="1"/>
    <col min="2015" max="2015" width="30.625" style="82" customWidth="1"/>
    <col min="2016" max="2016" width="5.625" style="82" customWidth="1"/>
    <col min="2017" max="2022" width="8.625" style="82" customWidth="1"/>
    <col min="2023" max="2023" width="12.625" style="82" customWidth="1"/>
    <col min="2024" max="2024" width="15.625" style="82" customWidth="1"/>
    <col min="2025" max="2029" width="9" style="92" hidden="1" customWidth="1"/>
    <col min="2030" max="2268" width="9" style="82"/>
    <col min="2269" max="2269" width="5.625" style="82" customWidth="1"/>
    <col min="2270" max="2270" width="10.625" style="82" customWidth="1"/>
    <col min="2271" max="2271" width="30.625" style="82" customWidth="1"/>
    <col min="2272" max="2272" width="5.625" style="82" customWidth="1"/>
    <col min="2273" max="2278" width="8.625" style="82" customWidth="1"/>
    <col min="2279" max="2279" width="12.625" style="82" customWidth="1"/>
    <col min="2280" max="2280" width="15.625" style="82" customWidth="1"/>
    <col min="2281" max="2285" width="9" style="92" hidden="1" customWidth="1"/>
    <col min="2286" max="2524" width="9" style="82"/>
    <col min="2525" max="2525" width="5.625" style="82" customWidth="1"/>
    <col min="2526" max="2526" width="10.625" style="82" customWidth="1"/>
    <col min="2527" max="2527" width="30.625" style="82" customWidth="1"/>
    <col min="2528" max="2528" width="5.625" style="82" customWidth="1"/>
    <col min="2529" max="2534" width="8.625" style="82" customWidth="1"/>
    <col min="2535" max="2535" width="12.625" style="82" customWidth="1"/>
    <col min="2536" max="2536" width="15.625" style="82" customWidth="1"/>
    <col min="2537" max="2541" width="9" style="92" hidden="1" customWidth="1"/>
    <col min="2542" max="2780" width="9" style="82"/>
    <col min="2781" max="2781" width="5.625" style="82" customWidth="1"/>
    <col min="2782" max="2782" width="10.625" style="82" customWidth="1"/>
    <col min="2783" max="2783" width="30.625" style="82" customWidth="1"/>
    <col min="2784" max="2784" width="5.625" style="82" customWidth="1"/>
    <col min="2785" max="2790" width="8.625" style="82" customWidth="1"/>
    <col min="2791" max="2791" width="12.625" style="82" customWidth="1"/>
    <col min="2792" max="2792" width="15.625" style="82" customWidth="1"/>
    <col min="2793" max="2797" width="9" style="92" hidden="1" customWidth="1"/>
    <col min="2798" max="3036" width="9" style="82"/>
    <col min="3037" max="3037" width="5.625" style="82" customWidth="1"/>
    <col min="3038" max="3038" width="10.625" style="82" customWidth="1"/>
    <col min="3039" max="3039" width="30.625" style="82" customWidth="1"/>
    <col min="3040" max="3040" width="5.625" style="82" customWidth="1"/>
    <col min="3041" max="3046" width="8.625" style="82" customWidth="1"/>
    <col min="3047" max="3047" width="12.625" style="82" customWidth="1"/>
    <col min="3048" max="3048" width="15.625" style="82" customWidth="1"/>
    <col min="3049" max="3053" width="9" style="92" hidden="1" customWidth="1"/>
    <col min="3054" max="3292" width="9" style="82"/>
    <col min="3293" max="3293" width="5.625" style="82" customWidth="1"/>
    <col min="3294" max="3294" width="10.625" style="82" customWidth="1"/>
    <col min="3295" max="3295" width="30.625" style="82" customWidth="1"/>
    <col min="3296" max="3296" width="5.625" style="82" customWidth="1"/>
    <col min="3297" max="3302" width="8.625" style="82" customWidth="1"/>
    <col min="3303" max="3303" width="12.625" style="82" customWidth="1"/>
    <col min="3304" max="3304" width="15.625" style="82" customWidth="1"/>
    <col min="3305" max="3309" width="9" style="92" hidden="1" customWidth="1"/>
    <col min="3310" max="3548" width="9" style="82"/>
    <col min="3549" max="3549" width="5.625" style="82" customWidth="1"/>
    <col min="3550" max="3550" width="10.625" style="82" customWidth="1"/>
    <col min="3551" max="3551" width="30.625" style="82" customWidth="1"/>
    <col min="3552" max="3552" width="5.625" style="82" customWidth="1"/>
    <col min="3553" max="3558" width="8.625" style="82" customWidth="1"/>
    <col min="3559" max="3559" width="12.625" style="82" customWidth="1"/>
    <col min="3560" max="3560" width="15.625" style="82" customWidth="1"/>
    <col min="3561" max="3565" width="9" style="92" hidden="1" customWidth="1"/>
    <col min="3566" max="3804" width="9" style="82"/>
    <col min="3805" max="3805" width="5.625" style="82" customWidth="1"/>
    <col min="3806" max="3806" width="10.625" style="82" customWidth="1"/>
    <col min="3807" max="3807" width="30.625" style="82" customWidth="1"/>
    <col min="3808" max="3808" width="5.625" style="82" customWidth="1"/>
    <col min="3809" max="3814" width="8.625" style="82" customWidth="1"/>
    <col min="3815" max="3815" width="12.625" style="82" customWidth="1"/>
    <col min="3816" max="3816" width="15.625" style="82" customWidth="1"/>
    <col min="3817" max="3821" width="9" style="92" hidden="1" customWidth="1"/>
    <col min="3822" max="4060" width="9" style="82"/>
    <col min="4061" max="4061" width="5.625" style="82" customWidth="1"/>
    <col min="4062" max="4062" width="10.625" style="82" customWidth="1"/>
    <col min="4063" max="4063" width="30.625" style="82" customWidth="1"/>
    <col min="4064" max="4064" width="5.625" style="82" customWidth="1"/>
    <col min="4065" max="4070" width="8.625" style="82" customWidth="1"/>
    <col min="4071" max="4071" width="12.625" style="82" customWidth="1"/>
    <col min="4072" max="4072" width="15.625" style="82" customWidth="1"/>
    <col min="4073" max="4077" width="9" style="92" hidden="1" customWidth="1"/>
    <col min="4078" max="4316" width="9" style="82"/>
    <col min="4317" max="4317" width="5.625" style="82" customWidth="1"/>
    <col min="4318" max="4318" width="10.625" style="82" customWidth="1"/>
    <col min="4319" max="4319" width="30.625" style="82" customWidth="1"/>
    <col min="4320" max="4320" width="5.625" style="82" customWidth="1"/>
    <col min="4321" max="4326" width="8.625" style="82" customWidth="1"/>
    <col min="4327" max="4327" width="12.625" style="82" customWidth="1"/>
    <col min="4328" max="4328" width="15.625" style="82" customWidth="1"/>
    <col min="4329" max="4333" width="9" style="92" hidden="1" customWidth="1"/>
    <col min="4334" max="4572" width="9" style="82"/>
    <col min="4573" max="4573" width="5.625" style="82" customWidth="1"/>
    <col min="4574" max="4574" width="10.625" style="82" customWidth="1"/>
    <col min="4575" max="4575" width="30.625" style="82" customWidth="1"/>
    <col min="4576" max="4576" width="5.625" style="82" customWidth="1"/>
    <col min="4577" max="4582" width="8.625" style="82" customWidth="1"/>
    <col min="4583" max="4583" width="12.625" style="82" customWidth="1"/>
    <col min="4584" max="4584" width="15.625" style="82" customWidth="1"/>
    <col min="4585" max="4589" width="9" style="92" hidden="1" customWidth="1"/>
    <col min="4590" max="4828" width="9" style="82"/>
    <col min="4829" max="4829" width="5.625" style="82" customWidth="1"/>
    <col min="4830" max="4830" width="10.625" style="82" customWidth="1"/>
    <col min="4831" max="4831" width="30.625" style="82" customWidth="1"/>
    <col min="4832" max="4832" width="5.625" style="82" customWidth="1"/>
    <col min="4833" max="4838" width="8.625" style="82" customWidth="1"/>
    <col min="4839" max="4839" width="12.625" style="82" customWidth="1"/>
    <col min="4840" max="4840" width="15.625" style="82" customWidth="1"/>
    <col min="4841" max="4845" width="9" style="92" hidden="1" customWidth="1"/>
    <col min="4846" max="5084" width="9" style="82"/>
    <col min="5085" max="5085" width="5.625" style="82" customWidth="1"/>
    <col min="5086" max="5086" width="10.625" style="82" customWidth="1"/>
    <col min="5087" max="5087" width="30.625" style="82" customWidth="1"/>
    <col min="5088" max="5088" width="5.625" style="82" customWidth="1"/>
    <col min="5089" max="5094" width="8.625" style="82" customWidth="1"/>
    <col min="5095" max="5095" width="12.625" style="82" customWidth="1"/>
    <col min="5096" max="5096" width="15.625" style="82" customWidth="1"/>
    <col min="5097" max="5101" width="9" style="92" hidden="1" customWidth="1"/>
    <col min="5102" max="5340" width="9" style="82"/>
    <col min="5341" max="5341" width="5.625" style="82" customWidth="1"/>
    <col min="5342" max="5342" width="10.625" style="82" customWidth="1"/>
    <col min="5343" max="5343" width="30.625" style="82" customWidth="1"/>
    <col min="5344" max="5344" width="5.625" style="82" customWidth="1"/>
    <col min="5345" max="5350" width="8.625" style="82" customWidth="1"/>
    <col min="5351" max="5351" width="12.625" style="82" customWidth="1"/>
    <col min="5352" max="5352" width="15.625" style="82" customWidth="1"/>
    <col min="5353" max="5357" width="9" style="92" hidden="1" customWidth="1"/>
    <col min="5358" max="5596" width="9" style="82"/>
    <col min="5597" max="5597" width="5.625" style="82" customWidth="1"/>
    <col min="5598" max="5598" width="10.625" style="82" customWidth="1"/>
    <col min="5599" max="5599" width="30.625" style="82" customWidth="1"/>
    <col min="5600" max="5600" width="5.625" style="82" customWidth="1"/>
    <col min="5601" max="5606" width="8.625" style="82" customWidth="1"/>
    <col min="5607" max="5607" width="12.625" style="82" customWidth="1"/>
    <col min="5608" max="5608" width="15.625" style="82" customWidth="1"/>
    <col min="5609" max="5613" width="9" style="92" hidden="1" customWidth="1"/>
    <col min="5614" max="5852" width="9" style="82"/>
    <col min="5853" max="5853" width="5.625" style="82" customWidth="1"/>
    <col min="5854" max="5854" width="10.625" style="82" customWidth="1"/>
    <col min="5855" max="5855" width="30.625" style="82" customWidth="1"/>
    <col min="5856" max="5856" width="5.625" style="82" customWidth="1"/>
    <col min="5857" max="5862" width="8.625" style="82" customWidth="1"/>
    <col min="5863" max="5863" width="12.625" style="82" customWidth="1"/>
    <col min="5864" max="5864" width="15.625" style="82" customWidth="1"/>
    <col min="5865" max="5869" width="9" style="92" hidden="1" customWidth="1"/>
    <col min="5870" max="6108" width="9" style="82"/>
    <col min="6109" max="6109" width="5.625" style="82" customWidth="1"/>
    <col min="6110" max="6110" width="10.625" style="82" customWidth="1"/>
    <col min="6111" max="6111" width="30.625" style="82" customWidth="1"/>
    <col min="6112" max="6112" width="5.625" style="82" customWidth="1"/>
    <col min="6113" max="6118" width="8.625" style="82" customWidth="1"/>
    <col min="6119" max="6119" width="12.625" style="82" customWidth="1"/>
    <col min="6120" max="6120" width="15.625" style="82" customWidth="1"/>
    <col min="6121" max="6125" width="9" style="92" hidden="1" customWidth="1"/>
    <col min="6126" max="6364" width="9" style="82"/>
    <col min="6365" max="6365" width="5.625" style="82" customWidth="1"/>
    <col min="6366" max="6366" width="10.625" style="82" customWidth="1"/>
    <col min="6367" max="6367" width="30.625" style="82" customWidth="1"/>
    <col min="6368" max="6368" width="5.625" style="82" customWidth="1"/>
    <col min="6369" max="6374" width="8.625" style="82" customWidth="1"/>
    <col min="6375" max="6375" width="12.625" style="82" customWidth="1"/>
    <col min="6376" max="6376" width="15.625" style="82" customWidth="1"/>
    <col min="6377" max="6381" width="9" style="92" hidden="1" customWidth="1"/>
    <col min="6382" max="6620" width="9" style="82"/>
    <col min="6621" max="6621" width="5.625" style="82" customWidth="1"/>
    <col min="6622" max="6622" width="10.625" style="82" customWidth="1"/>
    <col min="6623" max="6623" width="30.625" style="82" customWidth="1"/>
    <col min="6624" max="6624" width="5.625" style="82" customWidth="1"/>
    <col min="6625" max="6630" width="8.625" style="82" customWidth="1"/>
    <col min="6631" max="6631" width="12.625" style="82" customWidth="1"/>
    <col min="6632" max="6632" width="15.625" style="82" customWidth="1"/>
    <col min="6633" max="6637" width="9" style="92" hidden="1" customWidth="1"/>
    <col min="6638" max="6876" width="9" style="82"/>
    <col min="6877" max="6877" width="5.625" style="82" customWidth="1"/>
    <col min="6878" max="6878" width="10.625" style="82" customWidth="1"/>
    <col min="6879" max="6879" width="30.625" style="82" customWidth="1"/>
    <col min="6880" max="6880" width="5.625" style="82" customWidth="1"/>
    <col min="6881" max="6886" width="8.625" style="82" customWidth="1"/>
    <col min="6887" max="6887" width="12.625" style="82" customWidth="1"/>
    <col min="6888" max="6888" width="15.625" style="82" customWidth="1"/>
    <col min="6889" max="6893" width="9" style="92" hidden="1" customWidth="1"/>
    <col min="6894" max="7132" width="9" style="82"/>
    <col min="7133" max="7133" width="5.625" style="82" customWidth="1"/>
    <col min="7134" max="7134" width="10.625" style="82" customWidth="1"/>
    <col min="7135" max="7135" width="30.625" style="82" customWidth="1"/>
    <col min="7136" max="7136" width="5.625" style="82" customWidth="1"/>
    <col min="7137" max="7142" width="8.625" style="82" customWidth="1"/>
    <col min="7143" max="7143" width="12.625" style="82" customWidth="1"/>
    <col min="7144" max="7144" width="15.625" style="82" customWidth="1"/>
    <col min="7145" max="7149" width="9" style="92" hidden="1" customWidth="1"/>
    <col min="7150" max="7388" width="9" style="82"/>
    <col min="7389" max="7389" width="5.625" style="82" customWidth="1"/>
    <col min="7390" max="7390" width="10.625" style="82" customWidth="1"/>
    <col min="7391" max="7391" width="30.625" style="82" customWidth="1"/>
    <col min="7392" max="7392" width="5.625" style="82" customWidth="1"/>
    <col min="7393" max="7398" width="8.625" style="82" customWidth="1"/>
    <col min="7399" max="7399" width="12.625" style="82" customWidth="1"/>
    <col min="7400" max="7400" width="15.625" style="82" customWidth="1"/>
    <col min="7401" max="7405" width="9" style="92" hidden="1" customWidth="1"/>
    <col min="7406" max="7644" width="9" style="82"/>
    <col min="7645" max="7645" width="5.625" style="82" customWidth="1"/>
    <col min="7646" max="7646" width="10.625" style="82" customWidth="1"/>
    <col min="7647" max="7647" width="30.625" style="82" customWidth="1"/>
    <col min="7648" max="7648" width="5.625" style="82" customWidth="1"/>
    <col min="7649" max="7654" width="8.625" style="82" customWidth="1"/>
    <col min="7655" max="7655" width="12.625" style="82" customWidth="1"/>
    <col min="7656" max="7656" width="15.625" style="82" customWidth="1"/>
    <col min="7657" max="7661" width="9" style="92" hidden="1" customWidth="1"/>
    <col min="7662" max="7900" width="9" style="82"/>
    <col min="7901" max="7901" width="5.625" style="82" customWidth="1"/>
    <col min="7902" max="7902" width="10.625" style="82" customWidth="1"/>
    <col min="7903" max="7903" width="30.625" style="82" customWidth="1"/>
    <col min="7904" max="7904" width="5.625" style="82" customWidth="1"/>
    <col min="7905" max="7910" width="8.625" style="82" customWidth="1"/>
    <col min="7911" max="7911" width="12.625" style="82" customWidth="1"/>
    <col min="7912" max="7912" width="15.625" style="82" customWidth="1"/>
    <col min="7913" max="7917" width="9" style="92" hidden="1" customWidth="1"/>
    <col min="7918" max="8156" width="9" style="82"/>
    <col min="8157" max="8157" width="5.625" style="82" customWidth="1"/>
    <col min="8158" max="8158" width="10.625" style="82" customWidth="1"/>
    <col min="8159" max="8159" width="30.625" style="82" customWidth="1"/>
    <col min="8160" max="8160" width="5.625" style="82" customWidth="1"/>
    <col min="8161" max="8166" width="8.625" style="82" customWidth="1"/>
    <col min="8167" max="8167" width="12.625" style="82" customWidth="1"/>
    <col min="8168" max="8168" width="15.625" style="82" customWidth="1"/>
    <col min="8169" max="8173" width="9" style="92" hidden="1" customWidth="1"/>
    <col min="8174" max="8412" width="9" style="82"/>
    <col min="8413" max="8413" width="5.625" style="82" customWidth="1"/>
    <col min="8414" max="8414" width="10.625" style="82" customWidth="1"/>
    <col min="8415" max="8415" width="30.625" style="82" customWidth="1"/>
    <col min="8416" max="8416" width="5.625" style="82" customWidth="1"/>
    <col min="8417" max="8422" width="8.625" style="82" customWidth="1"/>
    <col min="8423" max="8423" width="12.625" style="82" customWidth="1"/>
    <col min="8424" max="8424" width="15.625" style="82" customWidth="1"/>
    <col min="8425" max="8429" width="9" style="92" hidden="1" customWidth="1"/>
    <col min="8430" max="8668" width="9" style="82"/>
    <col min="8669" max="8669" width="5.625" style="82" customWidth="1"/>
    <col min="8670" max="8670" width="10.625" style="82" customWidth="1"/>
    <col min="8671" max="8671" width="30.625" style="82" customWidth="1"/>
    <col min="8672" max="8672" width="5.625" style="82" customWidth="1"/>
    <col min="8673" max="8678" width="8.625" style="82" customWidth="1"/>
    <col min="8679" max="8679" width="12.625" style="82" customWidth="1"/>
    <col min="8680" max="8680" width="15.625" style="82" customWidth="1"/>
    <col min="8681" max="8685" width="9" style="92" hidden="1" customWidth="1"/>
    <col min="8686" max="8924" width="9" style="82"/>
    <col min="8925" max="8925" width="5.625" style="82" customWidth="1"/>
    <col min="8926" max="8926" width="10.625" style="82" customWidth="1"/>
    <col min="8927" max="8927" width="30.625" style="82" customWidth="1"/>
    <col min="8928" max="8928" width="5.625" style="82" customWidth="1"/>
    <col min="8929" max="8934" width="8.625" style="82" customWidth="1"/>
    <col min="8935" max="8935" width="12.625" style="82" customWidth="1"/>
    <col min="8936" max="8936" width="15.625" style="82" customWidth="1"/>
    <col min="8937" max="8941" width="9" style="92" hidden="1" customWidth="1"/>
    <col min="8942" max="9180" width="9" style="82"/>
    <col min="9181" max="9181" width="5.625" style="82" customWidth="1"/>
    <col min="9182" max="9182" width="10.625" style="82" customWidth="1"/>
    <col min="9183" max="9183" width="30.625" style="82" customWidth="1"/>
    <col min="9184" max="9184" width="5.625" style="82" customWidth="1"/>
    <col min="9185" max="9190" width="8.625" style="82" customWidth="1"/>
    <col min="9191" max="9191" width="12.625" style="82" customWidth="1"/>
    <col min="9192" max="9192" width="15.625" style="82" customWidth="1"/>
    <col min="9193" max="9197" width="9" style="92" hidden="1" customWidth="1"/>
    <col min="9198" max="9436" width="9" style="82"/>
    <col min="9437" max="9437" width="5.625" style="82" customWidth="1"/>
    <col min="9438" max="9438" width="10.625" style="82" customWidth="1"/>
    <col min="9439" max="9439" width="30.625" style="82" customWidth="1"/>
    <col min="9440" max="9440" width="5.625" style="82" customWidth="1"/>
    <col min="9441" max="9446" width="8.625" style="82" customWidth="1"/>
    <col min="9447" max="9447" width="12.625" style="82" customWidth="1"/>
    <col min="9448" max="9448" width="15.625" style="82" customWidth="1"/>
    <col min="9449" max="9453" width="9" style="92" hidden="1" customWidth="1"/>
    <col min="9454" max="9692" width="9" style="82"/>
    <col min="9693" max="9693" width="5.625" style="82" customWidth="1"/>
    <col min="9694" max="9694" width="10.625" style="82" customWidth="1"/>
    <col min="9695" max="9695" width="30.625" style="82" customWidth="1"/>
    <col min="9696" max="9696" width="5.625" style="82" customWidth="1"/>
    <col min="9697" max="9702" width="8.625" style="82" customWidth="1"/>
    <col min="9703" max="9703" width="12.625" style="82" customWidth="1"/>
    <col min="9704" max="9704" width="15.625" style="82" customWidth="1"/>
    <col min="9705" max="9709" width="9" style="92" hidden="1" customWidth="1"/>
    <col min="9710" max="9948" width="9" style="82"/>
    <col min="9949" max="9949" width="5.625" style="82" customWidth="1"/>
    <col min="9950" max="9950" width="10.625" style="82" customWidth="1"/>
    <col min="9951" max="9951" width="30.625" style="82" customWidth="1"/>
    <col min="9952" max="9952" width="5.625" style="82" customWidth="1"/>
    <col min="9953" max="9958" width="8.625" style="82" customWidth="1"/>
    <col min="9959" max="9959" width="12.625" style="82" customWidth="1"/>
    <col min="9960" max="9960" width="15.625" style="82" customWidth="1"/>
    <col min="9961" max="9965" width="9" style="92" hidden="1" customWidth="1"/>
    <col min="9966" max="10204" width="9" style="82"/>
    <col min="10205" max="10205" width="5.625" style="82" customWidth="1"/>
    <col min="10206" max="10206" width="10.625" style="82" customWidth="1"/>
    <col min="10207" max="10207" width="30.625" style="82" customWidth="1"/>
    <col min="10208" max="10208" width="5.625" style="82" customWidth="1"/>
    <col min="10209" max="10214" width="8.625" style="82" customWidth="1"/>
    <col min="10215" max="10215" width="12.625" style="82" customWidth="1"/>
    <col min="10216" max="10216" width="15.625" style="82" customWidth="1"/>
    <col min="10217" max="10221" width="9" style="92" hidden="1" customWidth="1"/>
    <col min="10222" max="10460" width="9" style="82"/>
    <col min="10461" max="10461" width="5.625" style="82" customWidth="1"/>
    <col min="10462" max="10462" width="10.625" style="82" customWidth="1"/>
    <col min="10463" max="10463" width="30.625" style="82" customWidth="1"/>
    <col min="10464" max="10464" width="5.625" style="82" customWidth="1"/>
    <col min="10465" max="10470" width="8.625" style="82" customWidth="1"/>
    <col min="10471" max="10471" width="12.625" style="82" customWidth="1"/>
    <col min="10472" max="10472" width="15.625" style="82" customWidth="1"/>
    <col min="10473" max="10477" width="9" style="92" hidden="1" customWidth="1"/>
    <col min="10478" max="10716" width="9" style="82"/>
    <col min="10717" max="10717" width="5.625" style="82" customWidth="1"/>
    <col min="10718" max="10718" width="10.625" style="82" customWidth="1"/>
    <col min="10719" max="10719" width="30.625" style="82" customWidth="1"/>
    <col min="10720" max="10720" width="5.625" style="82" customWidth="1"/>
    <col min="10721" max="10726" width="8.625" style="82" customWidth="1"/>
    <col min="10727" max="10727" width="12.625" style="82" customWidth="1"/>
    <col min="10728" max="10728" width="15.625" style="82" customWidth="1"/>
    <col min="10729" max="10733" width="9" style="92" hidden="1" customWidth="1"/>
    <col min="10734" max="10972" width="9" style="82"/>
    <col min="10973" max="10973" width="5.625" style="82" customWidth="1"/>
    <col min="10974" max="10974" width="10.625" style="82" customWidth="1"/>
    <col min="10975" max="10975" width="30.625" style="82" customWidth="1"/>
    <col min="10976" max="10976" width="5.625" style="82" customWidth="1"/>
    <col min="10977" max="10982" width="8.625" style="82" customWidth="1"/>
    <col min="10983" max="10983" width="12.625" style="82" customWidth="1"/>
    <col min="10984" max="10984" width="15.625" style="82" customWidth="1"/>
    <col min="10985" max="10989" width="9" style="92" hidden="1" customWidth="1"/>
    <col min="10990" max="11228" width="9" style="82"/>
    <col min="11229" max="11229" width="5.625" style="82" customWidth="1"/>
    <col min="11230" max="11230" width="10.625" style="82" customWidth="1"/>
    <col min="11231" max="11231" width="30.625" style="82" customWidth="1"/>
    <col min="11232" max="11232" width="5.625" style="82" customWidth="1"/>
    <col min="11233" max="11238" width="8.625" style="82" customWidth="1"/>
    <col min="11239" max="11239" width="12.625" style="82" customWidth="1"/>
    <col min="11240" max="11240" width="15.625" style="82" customWidth="1"/>
    <col min="11241" max="11245" width="9" style="92" hidden="1" customWidth="1"/>
    <col min="11246" max="11484" width="9" style="82"/>
    <col min="11485" max="11485" width="5.625" style="82" customWidth="1"/>
    <col min="11486" max="11486" width="10.625" style="82" customWidth="1"/>
    <col min="11487" max="11487" width="30.625" style="82" customWidth="1"/>
    <col min="11488" max="11488" width="5.625" style="82" customWidth="1"/>
    <col min="11489" max="11494" width="8.625" style="82" customWidth="1"/>
    <col min="11495" max="11495" width="12.625" style="82" customWidth="1"/>
    <col min="11496" max="11496" width="15.625" style="82" customWidth="1"/>
    <col min="11497" max="11501" width="9" style="92" hidden="1" customWidth="1"/>
    <col min="11502" max="11740" width="9" style="82"/>
    <col min="11741" max="11741" width="5.625" style="82" customWidth="1"/>
    <col min="11742" max="11742" width="10.625" style="82" customWidth="1"/>
    <col min="11743" max="11743" width="30.625" style="82" customWidth="1"/>
    <col min="11744" max="11744" width="5.625" style="82" customWidth="1"/>
    <col min="11745" max="11750" width="8.625" style="82" customWidth="1"/>
    <col min="11751" max="11751" width="12.625" style="82" customWidth="1"/>
    <col min="11752" max="11752" width="15.625" style="82" customWidth="1"/>
    <col min="11753" max="11757" width="9" style="92" hidden="1" customWidth="1"/>
    <col min="11758" max="11996" width="9" style="82"/>
    <col min="11997" max="11997" width="5.625" style="82" customWidth="1"/>
    <col min="11998" max="11998" width="10.625" style="82" customWidth="1"/>
    <col min="11999" max="11999" width="30.625" style="82" customWidth="1"/>
    <col min="12000" max="12000" width="5.625" style="82" customWidth="1"/>
    <col min="12001" max="12006" width="8.625" style="82" customWidth="1"/>
    <col min="12007" max="12007" width="12.625" style="82" customWidth="1"/>
    <col min="12008" max="12008" width="15.625" style="82" customWidth="1"/>
    <col min="12009" max="12013" width="9" style="92" hidden="1" customWidth="1"/>
    <col min="12014" max="12252" width="9" style="82"/>
    <col min="12253" max="12253" width="5.625" style="82" customWidth="1"/>
    <col min="12254" max="12254" width="10.625" style="82" customWidth="1"/>
    <col min="12255" max="12255" width="30.625" style="82" customWidth="1"/>
    <col min="12256" max="12256" width="5.625" style="82" customWidth="1"/>
    <col min="12257" max="12262" width="8.625" style="82" customWidth="1"/>
    <col min="12263" max="12263" width="12.625" style="82" customWidth="1"/>
    <col min="12264" max="12264" width="15.625" style="82" customWidth="1"/>
    <col min="12265" max="12269" width="9" style="92" hidden="1" customWidth="1"/>
    <col min="12270" max="12508" width="9" style="82"/>
    <col min="12509" max="12509" width="5.625" style="82" customWidth="1"/>
    <col min="12510" max="12510" width="10.625" style="82" customWidth="1"/>
    <col min="12511" max="12511" width="30.625" style="82" customWidth="1"/>
    <col min="12512" max="12512" width="5.625" style="82" customWidth="1"/>
    <col min="12513" max="12518" width="8.625" style="82" customWidth="1"/>
    <col min="12519" max="12519" width="12.625" style="82" customWidth="1"/>
    <col min="12520" max="12520" width="15.625" style="82" customWidth="1"/>
    <col min="12521" max="12525" width="9" style="92" hidden="1" customWidth="1"/>
    <col min="12526" max="12764" width="9" style="82"/>
    <col min="12765" max="12765" width="5.625" style="82" customWidth="1"/>
    <col min="12766" max="12766" width="10.625" style="82" customWidth="1"/>
    <col min="12767" max="12767" width="30.625" style="82" customWidth="1"/>
    <col min="12768" max="12768" width="5.625" style="82" customWidth="1"/>
    <col min="12769" max="12774" width="8.625" style="82" customWidth="1"/>
    <col min="12775" max="12775" width="12.625" style="82" customWidth="1"/>
    <col min="12776" max="12776" width="15.625" style="82" customWidth="1"/>
    <col min="12777" max="12781" width="9" style="92" hidden="1" customWidth="1"/>
    <col min="12782" max="13020" width="9" style="82"/>
    <col min="13021" max="13021" width="5.625" style="82" customWidth="1"/>
    <col min="13022" max="13022" width="10.625" style="82" customWidth="1"/>
    <col min="13023" max="13023" width="30.625" style="82" customWidth="1"/>
    <col min="13024" max="13024" width="5.625" style="82" customWidth="1"/>
    <col min="13025" max="13030" width="8.625" style="82" customWidth="1"/>
    <col min="13031" max="13031" width="12.625" style="82" customWidth="1"/>
    <col min="13032" max="13032" width="15.625" style="82" customWidth="1"/>
    <col min="13033" max="13037" width="9" style="92" hidden="1" customWidth="1"/>
    <col min="13038" max="13276" width="9" style="82"/>
    <col min="13277" max="13277" width="5.625" style="82" customWidth="1"/>
    <col min="13278" max="13278" width="10.625" style="82" customWidth="1"/>
    <col min="13279" max="13279" width="30.625" style="82" customWidth="1"/>
    <col min="13280" max="13280" width="5.625" style="82" customWidth="1"/>
    <col min="13281" max="13286" width="8.625" style="82" customWidth="1"/>
    <col min="13287" max="13287" width="12.625" style="82" customWidth="1"/>
    <col min="13288" max="13288" width="15.625" style="82" customWidth="1"/>
    <col min="13289" max="13293" width="9" style="92" hidden="1" customWidth="1"/>
    <col min="13294" max="13532" width="9" style="82"/>
    <col min="13533" max="13533" width="5.625" style="82" customWidth="1"/>
    <col min="13534" max="13534" width="10.625" style="82" customWidth="1"/>
    <col min="13535" max="13535" width="30.625" style="82" customWidth="1"/>
    <col min="13536" max="13536" width="5.625" style="82" customWidth="1"/>
    <col min="13537" max="13542" width="8.625" style="82" customWidth="1"/>
    <col min="13543" max="13543" width="12.625" style="82" customWidth="1"/>
    <col min="13544" max="13544" width="15.625" style="82" customWidth="1"/>
    <col min="13545" max="13549" width="9" style="92" hidden="1" customWidth="1"/>
    <col min="13550" max="13788" width="9" style="82"/>
    <col min="13789" max="13789" width="5.625" style="82" customWidth="1"/>
    <col min="13790" max="13790" width="10.625" style="82" customWidth="1"/>
    <col min="13791" max="13791" width="30.625" style="82" customWidth="1"/>
    <col min="13792" max="13792" width="5.625" style="82" customWidth="1"/>
    <col min="13793" max="13798" width="8.625" style="82" customWidth="1"/>
    <col min="13799" max="13799" width="12.625" style="82" customWidth="1"/>
    <col min="13800" max="13800" width="15.625" style="82" customWidth="1"/>
    <col min="13801" max="13805" width="9" style="92" hidden="1" customWidth="1"/>
    <col min="13806" max="14044" width="9" style="82"/>
    <col min="14045" max="14045" width="5.625" style="82" customWidth="1"/>
    <col min="14046" max="14046" width="10.625" style="82" customWidth="1"/>
    <col min="14047" max="14047" width="30.625" style="82" customWidth="1"/>
    <col min="14048" max="14048" width="5.625" style="82" customWidth="1"/>
    <col min="14049" max="14054" width="8.625" style="82" customWidth="1"/>
    <col min="14055" max="14055" width="12.625" style="82" customWidth="1"/>
    <col min="14056" max="14056" width="15.625" style="82" customWidth="1"/>
    <col min="14057" max="14061" width="9" style="92" hidden="1" customWidth="1"/>
    <col min="14062" max="14300" width="9" style="82"/>
    <col min="14301" max="14301" width="5.625" style="82" customWidth="1"/>
    <col min="14302" max="14302" width="10.625" style="82" customWidth="1"/>
    <col min="14303" max="14303" width="30.625" style="82" customWidth="1"/>
    <col min="14304" max="14304" width="5.625" style="82" customWidth="1"/>
    <col min="14305" max="14310" width="8.625" style="82" customWidth="1"/>
    <col min="14311" max="14311" width="12.625" style="82" customWidth="1"/>
    <col min="14312" max="14312" width="15.625" style="82" customWidth="1"/>
    <col min="14313" max="14317" width="9" style="92" hidden="1" customWidth="1"/>
    <col min="14318" max="14556" width="9" style="82"/>
    <col min="14557" max="14557" width="5.625" style="82" customWidth="1"/>
    <col min="14558" max="14558" width="10.625" style="82" customWidth="1"/>
    <col min="14559" max="14559" width="30.625" style="82" customWidth="1"/>
    <col min="14560" max="14560" width="5.625" style="82" customWidth="1"/>
    <col min="14561" max="14566" width="8.625" style="82" customWidth="1"/>
    <col min="14567" max="14567" width="12.625" style="82" customWidth="1"/>
    <col min="14568" max="14568" width="15.625" style="82" customWidth="1"/>
    <col min="14569" max="14573" width="9" style="92" hidden="1" customWidth="1"/>
    <col min="14574" max="14812" width="9" style="82"/>
    <col min="14813" max="14813" width="5.625" style="82" customWidth="1"/>
    <col min="14814" max="14814" width="10.625" style="82" customWidth="1"/>
    <col min="14815" max="14815" width="30.625" style="82" customWidth="1"/>
    <col min="14816" max="14816" width="5.625" style="82" customWidth="1"/>
    <col min="14817" max="14822" width="8.625" style="82" customWidth="1"/>
    <col min="14823" max="14823" width="12.625" style="82" customWidth="1"/>
    <col min="14824" max="14824" width="15.625" style="82" customWidth="1"/>
    <col min="14825" max="14829" width="9" style="92" hidden="1" customWidth="1"/>
    <col min="14830" max="15068" width="9" style="82"/>
    <col min="15069" max="15069" width="5.625" style="82" customWidth="1"/>
    <col min="15070" max="15070" width="10.625" style="82" customWidth="1"/>
    <col min="15071" max="15071" width="30.625" style="82" customWidth="1"/>
    <col min="15072" max="15072" width="5.625" style="82" customWidth="1"/>
    <col min="15073" max="15078" width="8.625" style="82" customWidth="1"/>
    <col min="15079" max="15079" width="12.625" style="82" customWidth="1"/>
    <col min="15080" max="15080" width="15.625" style="82" customWidth="1"/>
    <col min="15081" max="15085" width="9" style="92" hidden="1" customWidth="1"/>
    <col min="15086" max="15324" width="9" style="82"/>
    <col min="15325" max="15325" width="5.625" style="82" customWidth="1"/>
    <col min="15326" max="15326" width="10.625" style="82" customWidth="1"/>
    <col min="15327" max="15327" width="30.625" style="82" customWidth="1"/>
    <col min="15328" max="15328" width="5.625" style="82" customWidth="1"/>
    <col min="15329" max="15334" width="8.625" style="82" customWidth="1"/>
    <col min="15335" max="15335" width="12.625" style="82" customWidth="1"/>
    <col min="15336" max="15336" width="15.625" style="82" customWidth="1"/>
    <col min="15337" max="15341" width="9" style="92" hidden="1" customWidth="1"/>
    <col min="15342" max="15580" width="9" style="82"/>
    <col min="15581" max="15581" width="5.625" style="82" customWidth="1"/>
    <col min="15582" max="15582" width="10.625" style="82" customWidth="1"/>
    <col min="15583" max="15583" width="30.625" style="82" customWidth="1"/>
    <col min="15584" max="15584" width="5.625" style="82" customWidth="1"/>
    <col min="15585" max="15590" width="8.625" style="82" customWidth="1"/>
    <col min="15591" max="15591" width="12.625" style="82" customWidth="1"/>
    <col min="15592" max="15592" width="15.625" style="82" customWidth="1"/>
    <col min="15593" max="15597" width="9" style="92" hidden="1" customWidth="1"/>
    <col min="15598" max="15836" width="9" style="82"/>
    <col min="15837" max="15837" width="5.625" style="82" customWidth="1"/>
    <col min="15838" max="15838" width="10.625" style="82" customWidth="1"/>
    <col min="15839" max="15839" width="30.625" style="82" customWidth="1"/>
    <col min="15840" max="15840" width="5.625" style="82" customWidth="1"/>
    <col min="15841" max="15846" width="8.625" style="82" customWidth="1"/>
    <col min="15847" max="15847" width="12.625" style="82" customWidth="1"/>
    <col min="15848" max="15848" width="15.625" style="82" customWidth="1"/>
    <col min="15849" max="15853" width="9" style="92" hidden="1" customWidth="1"/>
    <col min="15854" max="16092" width="9" style="82"/>
    <col min="16093" max="16093" width="5.625" style="82" customWidth="1"/>
    <col min="16094" max="16094" width="10.625" style="82" customWidth="1"/>
    <col min="16095" max="16095" width="30.625" style="82" customWidth="1"/>
    <col min="16096" max="16096" width="5.625" style="82" customWidth="1"/>
    <col min="16097" max="16102" width="8.625" style="82" customWidth="1"/>
    <col min="16103" max="16103" width="12.625" style="82" customWidth="1"/>
    <col min="16104" max="16104" width="15.625" style="82" customWidth="1"/>
    <col min="16105" max="16109" width="9" style="92" hidden="1" customWidth="1"/>
    <col min="16110" max="16353" width="9" style="82"/>
    <col min="16354" max="16384" width="9" style="80"/>
  </cols>
  <sheetData>
    <row r="1" s="80" customFormat="1" ht="23" spans="1:10">
      <c r="A1" s="93" t="s">
        <v>84</v>
      </c>
      <c r="B1" s="93"/>
      <c r="C1" s="93"/>
      <c r="D1" s="93"/>
      <c r="E1" s="94"/>
      <c r="F1" s="93"/>
      <c r="G1" s="93"/>
      <c r="H1" s="93"/>
      <c r="I1" s="93"/>
      <c r="J1" s="143"/>
    </row>
    <row r="2" s="80" customFormat="1" ht="21" spans="1:10">
      <c r="A2" s="95"/>
      <c r="B2" s="96"/>
      <c r="C2" s="96"/>
      <c r="D2" s="96"/>
      <c r="E2" s="97"/>
      <c r="F2" s="98"/>
      <c r="G2" s="98"/>
      <c r="H2" s="98"/>
      <c r="I2" s="90"/>
      <c r="J2" s="91"/>
    </row>
    <row r="3" s="81" customFormat="1" ht="13.5" spans="1:2541">
      <c r="A3" s="99" t="s">
        <v>2</v>
      </c>
      <c r="B3" s="99" t="s">
        <v>72</v>
      </c>
      <c r="C3" s="99" t="s">
        <v>85</v>
      </c>
      <c r="D3" s="99" t="s">
        <v>86</v>
      </c>
      <c r="E3" s="100" t="s">
        <v>87</v>
      </c>
      <c r="F3" s="101" t="s">
        <v>88</v>
      </c>
      <c r="G3" s="102"/>
      <c r="H3" s="103"/>
      <c r="I3" s="144" t="s">
        <v>89</v>
      </c>
      <c r="J3" s="99" t="s">
        <v>76</v>
      </c>
      <c r="HY3" s="155"/>
      <c r="HZ3" s="155"/>
      <c r="IA3" s="155"/>
      <c r="IB3" s="155"/>
      <c r="IC3" s="155"/>
      <c r="RU3" s="155"/>
      <c r="RV3" s="155"/>
      <c r="RW3" s="155"/>
      <c r="RX3" s="155"/>
      <c r="RY3" s="155"/>
      <c r="ABQ3" s="155"/>
      <c r="ABR3" s="155"/>
      <c r="ABS3" s="155"/>
      <c r="ABT3" s="155"/>
      <c r="ABU3" s="155"/>
      <c r="ALM3" s="155"/>
      <c r="ALN3" s="155"/>
      <c r="ALO3" s="155"/>
      <c r="ALP3" s="155"/>
      <c r="ALQ3" s="155"/>
      <c r="AVI3" s="155"/>
      <c r="AVJ3" s="155"/>
      <c r="AVK3" s="155"/>
      <c r="AVL3" s="155"/>
      <c r="AVM3" s="155"/>
      <c r="BFE3" s="155"/>
      <c r="BFF3" s="155"/>
      <c r="BFG3" s="155"/>
      <c r="BFH3" s="155"/>
      <c r="BFI3" s="155"/>
      <c r="BPA3" s="155"/>
      <c r="BPB3" s="155"/>
      <c r="BPC3" s="155"/>
      <c r="BPD3" s="155"/>
      <c r="BPE3" s="155"/>
      <c r="BYW3" s="155"/>
      <c r="BYX3" s="155"/>
      <c r="BYY3" s="155"/>
      <c r="BYZ3" s="155"/>
      <c r="BZA3" s="155"/>
      <c r="CIS3" s="155"/>
      <c r="CIT3" s="155"/>
      <c r="CIU3" s="155"/>
      <c r="CIV3" s="155"/>
      <c r="CIW3" s="155"/>
      <c r="CSO3" s="155"/>
      <c r="CSP3" s="155"/>
      <c r="CSQ3" s="155"/>
      <c r="CSR3" s="155"/>
      <c r="CSS3" s="155"/>
    </row>
    <row r="4" s="81" customFormat="1" ht="13.5" spans="1:2541">
      <c r="A4" s="99"/>
      <c r="B4" s="99"/>
      <c r="C4" s="99"/>
      <c r="D4" s="99"/>
      <c r="E4" s="100"/>
      <c r="F4" s="104" t="s">
        <v>90</v>
      </c>
      <c r="G4" s="105" t="s">
        <v>91</v>
      </c>
      <c r="H4" s="106" t="s">
        <v>92</v>
      </c>
      <c r="I4" s="144"/>
      <c r="J4" s="99"/>
      <c r="HY4" s="155"/>
      <c r="HZ4" s="155"/>
      <c r="IA4" s="155"/>
      <c r="IB4" s="155"/>
      <c r="IC4" s="155"/>
      <c r="RU4" s="155"/>
      <c r="RV4" s="155"/>
      <c r="RW4" s="155"/>
      <c r="RX4" s="155"/>
      <c r="RY4" s="155"/>
      <c r="ABQ4" s="155"/>
      <c r="ABR4" s="155"/>
      <c r="ABS4" s="155"/>
      <c r="ABT4" s="155"/>
      <c r="ABU4" s="155"/>
      <c r="ALM4" s="155"/>
      <c r="ALN4" s="155"/>
      <c r="ALO4" s="155"/>
      <c r="ALP4" s="155"/>
      <c r="ALQ4" s="155"/>
      <c r="AVI4" s="155"/>
      <c r="AVJ4" s="155"/>
      <c r="AVK4" s="155"/>
      <c r="AVL4" s="155"/>
      <c r="AVM4" s="155"/>
      <c r="BFE4" s="155"/>
      <c r="BFF4" s="155"/>
      <c r="BFG4" s="155"/>
      <c r="BFH4" s="155"/>
      <c r="BFI4" s="155"/>
      <c r="BPA4" s="155"/>
      <c r="BPB4" s="155"/>
      <c r="BPC4" s="155"/>
      <c r="BPD4" s="155"/>
      <c r="BPE4" s="155"/>
      <c r="BYW4" s="155"/>
      <c r="BYX4" s="155"/>
      <c r="BYY4" s="155"/>
      <c r="BYZ4" s="155"/>
      <c r="BZA4" s="155"/>
      <c r="CIS4" s="155"/>
      <c r="CIT4" s="155"/>
      <c r="CIU4" s="155"/>
      <c r="CIV4" s="155"/>
      <c r="CIW4" s="155"/>
      <c r="CSO4" s="155"/>
      <c r="CSP4" s="155"/>
      <c r="CSQ4" s="155"/>
      <c r="CSR4" s="155"/>
      <c r="CSS4" s="155"/>
    </row>
    <row r="5" s="82" customFormat="1" ht="13" collapsed="1" spans="1:10">
      <c r="A5" s="107" t="s">
        <v>36</v>
      </c>
      <c r="B5" s="108" t="s">
        <v>93</v>
      </c>
      <c r="C5" s="108"/>
      <c r="D5" s="109"/>
      <c r="E5" s="110"/>
      <c r="F5" s="111"/>
      <c r="G5" s="111"/>
      <c r="H5" s="111"/>
      <c r="I5" s="145">
        <f>SUM(I6:I45)</f>
        <v>0</v>
      </c>
      <c r="J5" s="146"/>
    </row>
    <row r="6" s="83" customFormat="1" ht="65" hidden="1" outlineLevel="1" spans="1:2541">
      <c r="A6" s="112">
        <v>1</v>
      </c>
      <c r="B6" s="113" t="s">
        <v>94</v>
      </c>
      <c r="C6" s="113" t="s">
        <v>95</v>
      </c>
      <c r="D6" s="114" t="s">
        <v>96</v>
      </c>
      <c r="E6" s="115">
        <v>297.92</v>
      </c>
      <c r="F6" s="116"/>
      <c r="G6" s="117"/>
      <c r="H6" s="117">
        <f>SUM(F6:G6)</f>
        <v>0</v>
      </c>
      <c r="I6" s="147">
        <f>+H6*E6</f>
        <v>0</v>
      </c>
      <c r="J6" s="148"/>
      <c r="HY6" s="156"/>
      <c r="HZ6" s="156"/>
      <c r="IA6" s="156"/>
      <c r="IB6" s="156"/>
      <c r="IC6" s="156"/>
      <c r="RU6" s="156"/>
      <c r="RV6" s="156"/>
      <c r="RW6" s="156"/>
      <c r="RX6" s="156"/>
      <c r="RY6" s="156"/>
      <c r="ABQ6" s="156"/>
      <c r="ABR6" s="156"/>
      <c r="ABS6" s="156"/>
      <c r="ABT6" s="156"/>
      <c r="ABU6" s="156"/>
      <c r="ALM6" s="156"/>
      <c r="ALN6" s="156"/>
      <c r="ALO6" s="156"/>
      <c r="ALP6" s="156"/>
      <c r="ALQ6" s="156"/>
      <c r="AVI6" s="156"/>
      <c r="AVJ6" s="156"/>
      <c r="AVK6" s="156"/>
      <c r="AVL6" s="156"/>
      <c r="AVM6" s="156"/>
      <c r="BFE6" s="156"/>
      <c r="BFF6" s="156"/>
      <c r="BFG6" s="156"/>
      <c r="BFH6" s="156"/>
      <c r="BFI6" s="156"/>
      <c r="BPA6" s="156"/>
      <c r="BPB6" s="156"/>
      <c r="BPC6" s="156"/>
      <c r="BPD6" s="156"/>
      <c r="BPE6" s="156"/>
      <c r="BYW6" s="156"/>
      <c r="BYX6" s="156"/>
      <c r="BYY6" s="156"/>
      <c r="BYZ6" s="156"/>
      <c r="BZA6" s="156"/>
      <c r="CIS6" s="156"/>
      <c r="CIT6" s="156"/>
      <c r="CIU6" s="156"/>
      <c r="CIV6" s="156"/>
      <c r="CIW6" s="156"/>
      <c r="CSO6" s="156"/>
      <c r="CSP6" s="156"/>
      <c r="CSQ6" s="156"/>
      <c r="CSR6" s="156"/>
      <c r="CSS6" s="156"/>
    </row>
    <row r="7" s="83" customFormat="1" ht="65" hidden="1" outlineLevel="1" spans="1:2541">
      <c r="A7" s="112">
        <v>2</v>
      </c>
      <c r="B7" s="113" t="s">
        <v>97</v>
      </c>
      <c r="C7" s="113" t="s">
        <v>95</v>
      </c>
      <c r="D7" s="114" t="s">
        <v>96</v>
      </c>
      <c r="E7" s="115">
        <v>74.1</v>
      </c>
      <c r="F7" s="116"/>
      <c r="G7" s="117"/>
      <c r="H7" s="117">
        <f t="shared" ref="H7:H48" si="0">SUM(F7:G7)</f>
        <v>0</v>
      </c>
      <c r="I7" s="147">
        <f t="shared" ref="I7:I48" si="1">+H7*E7</f>
        <v>0</v>
      </c>
      <c r="J7" s="136"/>
      <c r="HY7" s="156"/>
      <c r="HZ7" s="156"/>
      <c r="IA7" s="156"/>
      <c r="IB7" s="156"/>
      <c r="IC7" s="156"/>
      <c r="RU7" s="156"/>
      <c r="RV7" s="156"/>
      <c r="RW7" s="156"/>
      <c r="RX7" s="156"/>
      <c r="RY7" s="156"/>
      <c r="ABQ7" s="156"/>
      <c r="ABR7" s="156"/>
      <c r="ABS7" s="156"/>
      <c r="ABT7" s="156"/>
      <c r="ABU7" s="156"/>
      <c r="ALM7" s="156"/>
      <c r="ALN7" s="156"/>
      <c r="ALO7" s="156"/>
      <c r="ALP7" s="156"/>
      <c r="ALQ7" s="156"/>
      <c r="AVI7" s="156"/>
      <c r="AVJ7" s="156"/>
      <c r="AVK7" s="156"/>
      <c r="AVL7" s="156"/>
      <c r="AVM7" s="156"/>
      <c r="BFE7" s="156"/>
      <c r="BFF7" s="156"/>
      <c r="BFG7" s="156"/>
      <c r="BFH7" s="156"/>
      <c r="BFI7" s="156"/>
      <c r="BPA7" s="156"/>
      <c r="BPB7" s="156"/>
      <c r="BPC7" s="156"/>
      <c r="BPD7" s="156"/>
      <c r="BPE7" s="156"/>
      <c r="BYW7" s="156"/>
      <c r="BYX7" s="156"/>
      <c r="BYY7" s="156"/>
      <c r="BYZ7" s="156"/>
      <c r="BZA7" s="156"/>
      <c r="CIS7" s="156"/>
      <c r="CIT7" s="156"/>
      <c r="CIU7" s="156"/>
      <c r="CIV7" s="156"/>
      <c r="CIW7" s="156"/>
      <c r="CSO7" s="156"/>
      <c r="CSP7" s="156"/>
      <c r="CSQ7" s="156"/>
      <c r="CSR7" s="156"/>
      <c r="CSS7" s="156"/>
    </row>
    <row r="8" s="83" customFormat="1" ht="65" hidden="1" outlineLevel="1" spans="1:2541">
      <c r="A8" s="112">
        <v>3</v>
      </c>
      <c r="B8" s="113" t="s">
        <v>98</v>
      </c>
      <c r="C8" s="113" t="s">
        <v>99</v>
      </c>
      <c r="D8" s="114" t="s">
        <v>96</v>
      </c>
      <c r="E8" s="115">
        <v>68.68</v>
      </c>
      <c r="F8" s="116"/>
      <c r="G8" s="117"/>
      <c r="H8" s="117">
        <f t="shared" si="0"/>
        <v>0</v>
      </c>
      <c r="I8" s="147">
        <f t="shared" si="1"/>
        <v>0</v>
      </c>
      <c r="J8" s="149"/>
      <c r="HY8" s="156"/>
      <c r="HZ8" s="156"/>
      <c r="IA8" s="156"/>
      <c r="IB8" s="156"/>
      <c r="IC8" s="156"/>
      <c r="RU8" s="156"/>
      <c r="RV8" s="156"/>
      <c r="RW8" s="156"/>
      <c r="RX8" s="156"/>
      <c r="RY8" s="156"/>
      <c r="ABQ8" s="156"/>
      <c r="ABR8" s="156"/>
      <c r="ABS8" s="156"/>
      <c r="ABT8" s="156"/>
      <c r="ABU8" s="156"/>
      <c r="ALM8" s="156"/>
      <c r="ALN8" s="156"/>
      <c r="ALO8" s="156"/>
      <c r="ALP8" s="156"/>
      <c r="ALQ8" s="156"/>
      <c r="AVI8" s="156"/>
      <c r="AVJ8" s="156"/>
      <c r="AVK8" s="156"/>
      <c r="AVL8" s="156"/>
      <c r="AVM8" s="156"/>
      <c r="BFE8" s="156"/>
      <c r="BFF8" s="156"/>
      <c r="BFG8" s="156"/>
      <c r="BFH8" s="156"/>
      <c r="BFI8" s="156"/>
      <c r="BPA8" s="156"/>
      <c r="BPB8" s="156"/>
      <c r="BPC8" s="156"/>
      <c r="BPD8" s="156"/>
      <c r="BPE8" s="156"/>
      <c r="BYW8" s="156"/>
      <c r="BYX8" s="156"/>
      <c r="BYY8" s="156"/>
      <c r="BYZ8" s="156"/>
      <c r="BZA8" s="156"/>
      <c r="CIS8" s="156"/>
      <c r="CIT8" s="156"/>
      <c r="CIU8" s="156"/>
      <c r="CIV8" s="156"/>
      <c r="CIW8" s="156"/>
      <c r="CSO8" s="156"/>
      <c r="CSP8" s="156"/>
      <c r="CSQ8" s="156"/>
      <c r="CSR8" s="156"/>
      <c r="CSS8" s="156"/>
    </row>
    <row r="9" s="83" customFormat="1" ht="26" hidden="1" outlineLevel="1" spans="1:2541">
      <c r="A9" s="112">
        <v>4</v>
      </c>
      <c r="B9" s="113" t="s">
        <v>100</v>
      </c>
      <c r="C9" s="113" t="s">
        <v>101</v>
      </c>
      <c r="D9" s="114" t="s">
        <v>96</v>
      </c>
      <c r="E9" s="115">
        <v>160.7</v>
      </c>
      <c r="F9" s="116"/>
      <c r="G9" s="117"/>
      <c r="H9" s="117">
        <f t="shared" si="0"/>
        <v>0</v>
      </c>
      <c r="I9" s="147">
        <f t="shared" si="1"/>
        <v>0</v>
      </c>
      <c r="J9" s="149"/>
      <c r="HY9" s="156"/>
      <c r="HZ9" s="156"/>
      <c r="IA9" s="156"/>
      <c r="IB9" s="156"/>
      <c r="IC9" s="156"/>
      <c r="RU9" s="156"/>
      <c r="RV9" s="156"/>
      <c r="RW9" s="156"/>
      <c r="RX9" s="156"/>
      <c r="RY9" s="156"/>
      <c r="ABQ9" s="156"/>
      <c r="ABR9" s="156"/>
      <c r="ABS9" s="156"/>
      <c r="ABT9" s="156"/>
      <c r="ABU9" s="156"/>
      <c r="ALM9" s="156"/>
      <c r="ALN9" s="156"/>
      <c r="ALO9" s="156"/>
      <c r="ALP9" s="156"/>
      <c r="ALQ9" s="156"/>
      <c r="AVI9" s="156"/>
      <c r="AVJ9" s="156"/>
      <c r="AVK9" s="156"/>
      <c r="AVL9" s="156"/>
      <c r="AVM9" s="156"/>
      <c r="BFE9" s="156"/>
      <c r="BFF9" s="156"/>
      <c r="BFG9" s="156"/>
      <c r="BFH9" s="156"/>
      <c r="BFI9" s="156"/>
      <c r="BPA9" s="156"/>
      <c r="BPB9" s="156"/>
      <c r="BPC9" s="156"/>
      <c r="BPD9" s="156"/>
      <c r="BPE9" s="156"/>
      <c r="BYW9" s="156"/>
      <c r="BYX9" s="156"/>
      <c r="BYY9" s="156"/>
      <c r="BYZ9" s="156"/>
      <c r="BZA9" s="156"/>
      <c r="CIS9" s="156"/>
      <c r="CIT9" s="156"/>
      <c r="CIU9" s="156"/>
      <c r="CIV9" s="156"/>
      <c r="CIW9" s="156"/>
      <c r="CSO9" s="156"/>
      <c r="CSP9" s="156"/>
      <c r="CSQ9" s="156"/>
      <c r="CSR9" s="156"/>
      <c r="CSS9" s="156"/>
    </row>
    <row r="10" s="83" customFormat="1" ht="65" hidden="1" outlineLevel="1" spans="1:2541">
      <c r="A10" s="112">
        <v>5</v>
      </c>
      <c r="B10" s="113" t="s">
        <v>102</v>
      </c>
      <c r="C10" s="113" t="s">
        <v>103</v>
      </c>
      <c r="D10" s="114" t="s">
        <v>104</v>
      </c>
      <c r="E10" s="115">
        <v>66.93</v>
      </c>
      <c r="F10" s="116"/>
      <c r="G10" s="117"/>
      <c r="H10" s="117">
        <f t="shared" si="0"/>
        <v>0</v>
      </c>
      <c r="I10" s="147">
        <f t="shared" si="1"/>
        <v>0</v>
      </c>
      <c r="J10" s="136"/>
      <c r="HY10" s="156"/>
      <c r="HZ10" s="156"/>
      <c r="IA10" s="156"/>
      <c r="IB10" s="156"/>
      <c r="IC10" s="156"/>
      <c r="RU10" s="156"/>
      <c r="RV10" s="156"/>
      <c r="RW10" s="156"/>
      <c r="RX10" s="156"/>
      <c r="RY10" s="156"/>
      <c r="ABQ10" s="156"/>
      <c r="ABR10" s="156"/>
      <c r="ABS10" s="156"/>
      <c r="ABT10" s="156"/>
      <c r="ABU10" s="156"/>
      <c r="ALM10" s="156"/>
      <c r="ALN10" s="156"/>
      <c r="ALO10" s="156"/>
      <c r="ALP10" s="156"/>
      <c r="ALQ10" s="156"/>
      <c r="AVI10" s="156"/>
      <c r="AVJ10" s="156"/>
      <c r="AVK10" s="156"/>
      <c r="AVL10" s="156"/>
      <c r="AVM10" s="156"/>
      <c r="BFE10" s="156"/>
      <c r="BFF10" s="156"/>
      <c r="BFG10" s="156"/>
      <c r="BFH10" s="156"/>
      <c r="BFI10" s="156"/>
      <c r="BPA10" s="156"/>
      <c r="BPB10" s="156"/>
      <c r="BPC10" s="156"/>
      <c r="BPD10" s="156"/>
      <c r="BPE10" s="156"/>
      <c r="BYW10" s="156"/>
      <c r="BYX10" s="156"/>
      <c r="BYY10" s="156"/>
      <c r="BYZ10" s="156"/>
      <c r="BZA10" s="156"/>
      <c r="CIS10" s="156"/>
      <c r="CIT10" s="156"/>
      <c r="CIU10" s="156"/>
      <c r="CIV10" s="156"/>
      <c r="CIW10" s="156"/>
      <c r="CSO10" s="156"/>
      <c r="CSP10" s="156"/>
      <c r="CSQ10" s="156"/>
      <c r="CSR10" s="156"/>
      <c r="CSS10" s="156"/>
    </row>
    <row r="11" s="82" customFormat="1" ht="26" hidden="1" outlineLevel="1" spans="1:10">
      <c r="A11" s="112">
        <v>6</v>
      </c>
      <c r="B11" s="113" t="s">
        <v>105</v>
      </c>
      <c r="C11" s="113" t="s">
        <v>106</v>
      </c>
      <c r="D11" s="114" t="s">
        <v>96</v>
      </c>
      <c r="E11" s="115">
        <v>65</v>
      </c>
      <c r="F11" s="116"/>
      <c r="G11" s="117"/>
      <c r="H11" s="117">
        <f t="shared" si="0"/>
        <v>0</v>
      </c>
      <c r="I11" s="147">
        <f t="shared" si="1"/>
        <v>0</v>
      </c>
      <c r="J11" s="136"/>
    </row>
    <row r="12" s="83" customFormat="1" ht="26" hidden="1" outlineLevel="1" spans="1:2541">
      <c r="A12" s="112">
        <v>7</v>
      </c>
      <c r="B12" s="113" t="s">
        <v>107</v>
      </c>
      <c r="C12" s="113" t="s">
        <v>106</v>
      </c>
      <c r="D12" s="114" t="s">
        <v>96</v>
      </c>
      <c r="E12" s="115">
        <v>13.58</v>
      </c>
      <c r="F12" s="116"/>
      <c r="G12" s="117"/>
      <c r="H12" s="117">
        <f t="shared" si="0"/>
        <v>0</v>
      </c>
      <c r="I12" s="147">
        <f t="shared" si="1"/>
        <v>0</v>
      </c>
      <c r="J12" s="136"/>
      <c r="HY12" s="156"/>
      <c r="HZ12" s="156"/>
      <c r="IA12" s="156"/>
      <c r="IB12" s="156"/>
      <c r="IC12" s="156"/>
      <c r="RU12" s="156"/>
      <c r="RV12" s="156"/>
      <c r="RW12" s="156"/>
      <c r="RX12" s="156"/>
      <c r="RY12" s="156"/>
      <c r="ABQ12" s="156"/>
      <c r="ABR12" s="156"/>
      <c r="ABS12" s="156"/>
      <c r="ABT12" s="156"/>
      <c r="ABU12" s="156"/>
      <c r="ALM12" s="156"/>
      <c r="ALN12" s="156"/>
      <c r="ALO12" s="156"/>
      <c r="ALP12" s="156"/>
      <c r="ALQ12" s="156"/>
      <c r="AVI12" s="156"/>
      <c r="AVJ12" s="156"/>
      <c r="AVK12" s="156"/>
      <c r="AVL12" s="156"/>
      <c r="AVM12" s="156"/>
      <c r="BFE12" s="156"/>
      <c r="BFF12" s="156"/>
      <c r="BFG12" s="156"/>
      <c r="BFH12" s="156"/>
      <c r="BFI12" s="156"/>
      <c r="BPA12" s="156"/>
      <c r="BPB12" s="156"/>
      <c r="BPC12" s="156"/>
      <c r="BPD12" s="156"/>
      <c r="BPE12" s="156"/>
      <c r="BYW12" s="156"/>
      <c r="BYX12" s="156"/>
      <c r="BYY12" s="156"/>
      <c r="BYZ12" s="156"/>
      <c r="BZA12" s="156"/>
      <c r="CIS12" s="156"/>
      <c r="CIT12" s="156"/>
      <c r="CIU12" s="156"/>
      <c r="CIV12" s="156"/>
      <c r="CIW12" s="156"/>
      <c r="CSO12" s="156"/>
      <c r="CSP12" s="156"/>
      <c r="CSQ12" s="156"/>
      <c r="CSR12" s="156"/>
      <c r="CSS12" s="156"/>
    </row>
    <row r="13" s="83" customFormat="1" ht="26" hidden="1" outlineLevel="1" spans="1:2541">
      <c r="A13" s="112">
        <v>8</v>
      </c>
      <c r="B13" s="113" t="s">
        <v>108</v>
      </c>
      <c r="C13" s="113" t="s">
        <v>109</v>
      </c>
      <c r="D13" s="114" t="s">
        <v>96</v>
      </c>
      <c r="E13" s="115">
        <v>3.34</v>
      </c>
      <c r="F13" s="116"/>
      <c r="G13" s="117"/>
      <c r="H13" s="117">
        <f t="shared" si="0"/>
        <v>0</v>
      </c>
      <c r="I13" s="147">
        <f t="shared" si="1"/>
        <v>0</v>
      </c>
      <c r="J13" s="150"/>
      <c r="HY13" s="156"/>
      <c r="HZ13" s="156"/>
      <c r="IA13" s="156"/>
      <c r="IB13" s="156"/>
      <c r="IC13" s="156"/>
      <c r="RU13" s="156"/>
      <c r="RV13" s="156"/>
      <c r="RW13" s="156"/>
      <c r="RX13" s="156"/>
      <c r="RY13" s="156"/>
      <c r="ABQ13" s="156"/>
      <c r="ABR13" s="156"/>
      <c r="ABS13" s="156"/>
      <c r="ABT13" s="156"/>
      <c r="ABU13" s="156"/>
      <c r="ALM13" s="156"/>
      <c r="ALN13" s="156"/>
      <c r="ALO13" s="156"/>
      <c r="ALP13" s="156"/>
      <c r="ALQ13" s="156"/>
      <c r="AVI13" s="156"/>
      <c r="AVJ13" s="156"/>
      <c r="AVK13" s="156"/>
      <c r="AVL13" s="156"/>
      <c r="AVM13" s="156"/>
      <c r="BFE13" s="156"/>
      <c r="BFF13" s="156"/>
      <c r="BFG13" s="156"/>
      <c r="BFH13" s="156"/>
      <c r="BFI13" s="156"/>
      <c r="BPA13" s="156"/>
      <c r="BPB13" s="156"/>
      <c r="BPC13" s="156"/>
      <c r="BPD13" s="156"/>
      <c r="BPE13" s="156"/>
      <c r="BYW13" s="156"/>
      <c r="BYX13" s="156"/>
      <c r="BYY13" s="156"/>
      <c r="BYZ13" s="156"/>
      <c r="BZA13" s="156"/>
      <c r="CIS13" s="156"/>
      <c r="CIT13" s="156"/>
      <c r="CIU13" s="156"/>
      <c r="CIV13" s="156"/>
      <c r="CIW13" s="156"/>
      <c r="CSO13" s="156"/>
      <c r="CSP13" s="156"/>
      <c r="CSQ13" s="156"/>
      <c r="CSR13" s="156"/>
      <c r="CSS13" s="156"/>
    </row>
    <row r="14" s="83" customFormat="1" ht="26" hidden="1" outlineLevel="1" spans="1:2541">
      <c r="A14" s="112">
        <v>9</v>
      </c>
      <c r="B14" s="113" t="s">
        <v>108</v>
      </c>
      <c r="C14" s="113" t="s">
        <v>110</v>
      </c>
      <c r="D14" s="114" t="s">
        <v>96</v>
      </c>
      <c r="E14" s="115">
        <v>13.46</v>
      </c>
      <c r="F14" s="116"/>
      <c r="G14" s="117"/>
      <c r="H14" s="117">
        <f t="shared" si="0"/>
        <v>0</v>
      </c>
      <c r="I14" s="147">
        <f t="shared" si="1"/>
        <v>0</v>
      </c>
      <c r="J14" s="150"/>
      <c r="HY14" s="156"/>
      <c r="HZ14" s="156"/>
      <c r="IA14" s="156"/>
      <c r="IB14" s="156"/>
      <c r="IC14" s="156"/>
      <c r="RU14" s="156"/>
      <c r="RV14" s="156"/>
      <c r="RW14" s="156"/>
      <c r="RX14" s="156"/>
      <c r="RY14" s="156"/>
      <c r="ABQ14" s="156"/>
      <c r="ABR14" s="156"/>
      <c r="ABS14" s="156"/>
      <c r="ABT14" s="156"/>
      <c r="ABU14" s="156"/>
      <c r="ALM14" s="156"/>
      <c r="ALN14" s="156"/>
      <c r="ALO14" s="156"/>
      <c r="ALP14" s="156"/>
      <c r="ALQ14" s="156"/>
      <c r="AVI14" s="156"/>
      <c r="AVJ14" s="156"/>
      <c r="AVK14" s="156"/>
      <c r="AVL14" s="156"/>
      <c r="AVM14" s="156"/>
      <c r="BFE14" s="156"/>
      <c r="BFF14" s="156"/>
      <c r="BFG14" s="156"/>
      <c r="BFH14" s="156"/>
      <c r="BFI14" s="156"/>
      <c r="BPA14" s="156"/>
      <c r="BPB14" s="156"/>
      <c r="BPC14" s="156"/>
      <c r="BPD14" s="156"/>
      <c r="BPE14" s="156"/>
      <c r="BYW14" s="156"/>
      <c r="BYX14" s="156"/>
      <c r="BYY14" s="156"/>
      <c r="BYZ14" s="156"/>
      <c r="BZA14" s="156"/>
      <c r="CIS14" s="156"/>
      <c r="CIT14" s="156"/>
      <c r="CIU14" s="156"/>
      <c r="CIV14" s="156"/>
      <c r="CIW14" s="156"/>
      <c r="CSO14" s="156"/>
      <c r="CSP14" s="156"/>
      <c r="CSQ14" s="156"/>
      <c r="CSR14" s="156"/>
      <c r="CSS14" s="156"/>
    </row>
    <row r="15" s="83" customFormat="1" ht="26" hidden="1" outlineLevel="1" spans="1:2541">
      <c r="A15" s="112">
        <v>10</v>
      </c>
      <c r="B15" s="113" t="s">
        <v>111</v>
      </c>
      <c r="C15" s="113" t="s">
        <v>112</v>
      </c>
      <c r="D15" s="114" t="s">
        <v>96</v>
      </c>
      <c r="E15" s="115">
        <v>0.65</v>
      </c>
      <c r="F15" s="116"/>
      <c r="G15" s="117"/>
      <c r="H15" s="117">
        <f t="shared" si="0"/>
        <v>0</v>
      </c>
      <c r="I15" s="147">
        <f t="shared" si="1"/>
        <v>0</v>
      </c>
      <c r="J15" s="150"/>
      <c r="HY15" s="156"/>
      <c r="HZ15" s="156"/>
      <c r="IA15" s="156"/>
      <c r="IB15" s="156"/>
      <c r="IC15" s="156"/>
      <c r="RU15" s="156"/>
      <c r="RV15" s="156"/>
      <c r="RW15" s="156"/>
      <c r="RX15" s="156"/>
      <c r="RY15" s="156"/>
      <c r="ABQ15" s="156"/>
      <c r="ABR15" s="156"/>
      <c r="ABS15" s="156"/>
      <c r="ABT15" s="156"/>
      <c r="ABU15" s="156"/>
      <c r="ALM15" s="156"/>
      <c r="ALN15" s="156"/>
      <c r="ALO15" s="156"/>
      <c r="ALP15" s="156"/>
      <c r="ALQ15" s="156"/>
      <c r="AVI15" s="156"/>
      <c r="AVJ15" s="156"/>
      <c r="AVK15" s="156"/>
      <c r="AVL15" s="156"/>
      <c r="AVM15" s="156"/>
      <c r="BFE15" s="156"/>
      <c r="BFF15" s="156"/>
      <c r="BFG15" s="156"/>
      <c r="BFH15" s="156"/>
      <c r="BFI15" s="156"/>
      <c r="BPA15" s="156"/>
      <c r="BPB15" s="156"/>
      <c r="BPC15" s="156"/>
      <c r="BPD15" s="156"/>
      <c r="BPE15" s="156"/>
      <c r="BYW15" s="156"/>
      <c r="BYX15" s="156"/>
      <c r="BYY15" s="156"/>
      <c r="BYZ15" s="156"/>
      <c r="BZA15" s="156"/>
      <c r="CIS15" s="156"/>
      <c r="CIT15" s="156"/>
      <c r="CIU15" s="156"/>
      <c r="CIV15" s="156"/>
      <c r="CIW15" s="156"/>
      <c r="CSO15" s="156"/>
      <c r="CSP15" s="156"/>
      <c r="CSQ15" s="156"/>
      <c r="CSR15" s="156"/>
      <c r="CSS15" s="156"/>
    </row>
    <row r="16" s="83" customFormat="1" ht="26" hidden="1" outlineLevel="1" spans="1:2541">
      <c r="A16" s="112">
        <v>11</v>
      </c>
      <c r="B16" s="113" t="s">
        <v>113</v>
      </c>
      <c r="C16" s="113" t="s">
        <v>106</v>
      </c>
      <c r="D16" s="114" t="s">
        <v>96</v>
      </c>
      <c r="E16" s="115">
        <v>6.53</v>
      </c>
      <c r="F16" s="116"/>
      <c r="G16" s="117"/>
      <c r="H16" s="117">
        <f t="shared" si="0"/>
        <v>0</v>
      </c>
      <c r="I16" s="147">
        <f t="shared" si="1"/>
        <v>0</v>
      </c>
      <c r="J16" s="150"/>
      <c r="HY16" s="156"/>
      <c r="HZ16" s="156"/>
      <c r="IA16" s="156"/>
      <c r="IB16" s="156"/>
      <c r="IC16" s="156"/>
      <c r="RU16" s="156"/>
      <c r="RV16" s="156"/>
      <c r="RW16" s="156"/>
      <c r="RX16" s="156"/>
      <c r="RY16" s="156"/>
      <c r="ABQ16" s="156"/>
      <c r="ABR16" s="156"/>
      <c r="ABS16" s="156"/>
      <c r="ABT16" s="156"/>
      <c r="ABU16" s="156"/>
      <c r="ALM16" s="156"/>
      <c r="ALN16" s="156"/>
      <c r="ALO16" s="156"/>
      <c r="ALP16" s="156"/>
      <c r="ALQ16" s="156"/>
      <c r="AVI16" s="156"/>
      <c r="AVJ16" s="156"/>
      <c r="AVK16" s="156"/>
      <c r="AVL16" s="156"/>
      <c r="AVM16" s="156"/>
      <c r="BFE16" s="156"/>
      <c r="BFF16" s="156"/>
      <c r="BFG16" s="156"/>
      <c r="BFH16" s="156"/>
      <c r="BFI16" s="156"/>
      <c r="BPA16" s="156"/>
      <c r="BPB16" s="156"/>
      <c r="BPC16" s="156"/>
      <c r="BPD16" s="156"/>
      <c r="BPE16" s="156"/>
      <c r="BYW16" s="156"/>
      <c r="BYX16" s="156"/>
      <c r="BYY16" s="156"/>
      <c r="BYZ16" s="156"/>
      <c r="BZA16" s="156"/>
      <c r="CIS16" s="156"/>
      <c r="CIT16" s="156"/>
      <c r="CIU16" s="156"/>
      <c r="CIV16" s="156"/>
      <c r="CIW16" s="156"/>
      <c r="CSO16" s="156"/>
      <c r="CSP16" s="156"/>
      <c r="CSQ16" s="156"/>
      <c r="CSR16" s="156"/>
      <c r="CSS16" s="156"/>
    </row>
    <row r="17" s="83" customFormat="1" ht="26" hidden="1" outlineLevel="1" spans="1:2541">
      <c r="A17" s="112">
        <v>12</v>
      </c>
      <c r="B17" s="113" t="s">
        <v>114</v>
      </c>
      <c r="C17" s="113" t="s">
        <v>106</v>
      </c>
      <c r="D17" s="114" t="s">
        <v>96</v>
      </c>
      <c r="E17" s="115">
        <v>17.92</v>
      </c>
      <c r="F17" s="116"/>
      <c r="G17" s="117"/>
      <c r="H17" s="117">
        <f t="shared" si="0"/>
        <v>0</v>
      </c>
      <c r="I17" s="147">
        <f t="shared" si="1"/>
        <v>0</v>
      </c>
      <c r="J17" s="150"/>
      <c r="HY17" s="156"/>
      <c r="HZ17" s="156"/>
      <c r="IA17" s="156"/>
      <c r="IB17" s="156"/>
      <c r="IC17" s="156"/>
      <c r="RU17" s="156"/>
      <c r="RV17" s="156"/>
      <c r="RW17" s="156"/>
      <c r="RX17" s="156"/>
      <c r="RY17" s="156"/>
      <c r="ABQ17" s="156"/>
      <c r="ABR17" s="156"/>
      <c r="ABS17" s="156"/>
      <c r="ABT17" s="156"/>
      <c r="ABU17" s="156"/>
      <c r="ALM17" s="156"/>
      <c r="ALN17" s="156"/>
      <c r="ALO17" s="156"/>
      <c r="ALP17" s="156"/>
      <c r="ALQ17" s="156"/>
      <c r="AVI17" s="156"/>
      <c r="AVJ17" s="156"/>
      <c r="AVK17" s="156"/>
      <c r="AVL17" s="156"/>
      <c r="AVM17" s="156"/>
      <c r="BFE17" s="156"/>
      <c r="BFF17" s="156"/>
      <c r="BFG17" s="156"/>
      <c r="BFH17" s="156"/>
      <c r="BFI17" s="156"/>
      <c r="BPA17" s="156"/>
      <c r="BPB17" s="156"/>
      <c r="BPC17" s="156"/>
      <c r="BPD17" s="156"/>
      <c r="BPE17" s="156"/>
      <c r="BYW17" s="156"/>
      <c r="BYX17" s="156"/>
      <c r="BYY17" s="156"/>
      <c r="BYZ17" s="156"/>
      <c r="BZA17" s="156"/>
      <c r="CIS17" s="156"/>
      <c r="CIT17" s="156"/>
      <c r="CIU17" s="156"/>
      <c r="CIV17" s="156"/>
      <c r="CIW17" s="156"/>
      <c r="CSO17" s="156"/>
      <c r="CSP17" s="156"/>
      <c r="CSQ17" s="156"/>
      <c r="CSR17" s="156"/>
      <c r="CSS17" s="156"/>
    </row>
    <row r="18" s="83" customFormat="1" ht="26" hidden="1" outlineLevel="1" spans="1:2541">
      <c r="A18" s="112">
        <v>13</v>
      </c>
      <c r="B18" s="113" t="s">
        <v>111</v>
      </c>
      <c r="C18" s="113" t="s">
        <v>115</v>
      </c>
      <c r="D18" s="114" t="s">
        <v>96</v>
      </c>
      <c r="E18" s="115">
        <v>0.234</v>
      </c>
      <c r="F18" s="116"/>
      <c r="G18" s="117"/>
      <c r="H18" s="117">
        <f t="shared" si="0"/>
        <v>0</v>
      </c>
      <c r="I18" s="147">
        <f t="shared" si="1"/>
        <v>0</v>
      </c>
      <c r="J18" s="150"/>
      <c r="HY18" s="156"/>
      <c r="HZ18" s="156"/>
      <c r="IA18" s="156"/>
      <c r="IB18" s="156"/>
      <c r="IC18" s="156"/>
      <c r="RU18" s="156"/>
      <c r="RV18" s="156"/>
      <c r="RW18" s="156"/>
      <c r="RX18" s="156"/>
      <c r="RY18" s="156"/>
      <c r="ABQ18" s="156"/>
      <c r="ABR18" s="156"/>
      <c r="ABS18" s="156"/>
      <c r="ABT18" s="156"/>
      <c r="ABU18" s="156"/>
      <c r="ALM18" s="156"/>
      <c r="ALN18" s="156"/>
      <c r="ALO18" s="156"/>
      <c r="ALP18" s="156"/>
      <c r="ALQ18" s="156"/>
      <c r="AVI18" s="156"/>
      <c r="AVJ18" s="156"/>
      <c r="AVK18" s="156"/>
      <c r="AVL18" s="156"/>
      <c r="AVM18" s="156"/>
      <c r="BFE18" s="156"/>
      <c r="BFF18" s="156"/>
      <c r="BFG18" s="156"/>
      <c r="BFH18" s="156"/>
      <c r="BFI18" s="156"/>
      <c r="BPA18" s="156"/>
      <c r="BPB18" s="156"/>
      <c r="BPC18" s="156"/>
      <c r="BPD18" s="156"/>
      <c r="BPE18" s="156"/>
      <c r="BYW18" s="156"/>
      <c r="BYX18" s="156"/>
      <c r="BYY18" s="156"/>
      <c r="BYZ18" s="156"/>
      <c r="BZA18" s="156"/>
      <c r="CIS18" s="156"/>
      <c r="CIT18" s="156"/>
      <c r="CIU18" s="156"/>
      <c r="CIV18" s="156"/>
      <c r="CIW18" s="156"/>
      <c r="CSO18" s="156"/>
      <c r="CSP18" s="156"/>
      <c r="CSQ18" s="156"/>
      <c r="CSR18" s="156"/>
      <c r="CSS18" s="156"/>
    </row>
    <row r="19" s="83" customFormat="1" ht="13" hidden="1" outlineLevel="1" spans="1:2541">
      <c r="A19" s="112">
        <v>14</v>
      </c>
      <c r="B19" s="113" t="s">
        <v>116</v>
      </c>
      <c r="C19" s="113" t="s">
        <v>117</v>
      </c>
      <c r="D19" s="114" t="s">
        <v>118</v>
      </c>
      <c r="E19" s="118">
        <v>0.483</v>
      </c>
      <c r="F19" s="116"/>
      <c r="G19" s="117"/>
      <c r="H19" s="117">
        <f t="shared" si="0"/>
        <v>0</v>
      </c>
      <c r="I19" s="147">
        <f t="shared" si="1"/>
        <v>0</v>
      </c>
      <c r="J19" s="150"/>
      <c r="HY19" s="156"/>
      <c r="HZ19" s="156"/>
      <c r="IA19" s="156"/>
      <c r="IB19" s="156"/>
      <c r="IC19" s="156"/>
      <c r="RU19" s="156"/>
      <c r="RV19" s="156"/>
      <c r="RW19" s="156"/>
      <c r="RX19" s="156"/>
      <c r="RY19" s="156"/>
      <c r="ABQ19" s="156"/>
      <c r="ABR19" s="156"/>
      <c r="ABS19" s="156"/>
      <c r="ABT19" s="156"/>
      <c r="ABU19" s="156"/>
      <c r="ALM19" s="156"/>
      <c r="ALN19" s="156"/>
      <c r="ALO19" s="156"/>
      <c r="ALP19" s="156"/>
      <c r="ALQ19" s="156"/>
      <c r="AVI19" s="156"/>
      <c r="AVJ19" s="156"/>
      <c r="AVK19" s="156"/>
      <c r="AVL19" s="156"/>
      <c r="AVM19" s="156"/>
      <c r="BFE19" s="156"/>
      <c r="BFF19" s="156"/>
      <c r="BFG19" s="156"/>
      <c r="BFH19" s="156"/>
      <c r="BFI19" s="156"/>
      <c r="BPA19" s="156"/>
      <c r="BPB19" s="156"/>
      <c r="BPC19" s="156"/>
      <c r="BPD19" s="156"/>
      <c r="BPE19" s="156"/>
      <c r="BYW19" s="156"/>
      <c r="BYX19" s="156"/>
      <c r="BYY19" s="156"/>
      <c r="BYZ19" s="156"/>
      <c r="BZA19" s="156"/>
      <c r="CIS19" s="156"/>
      <c r="CIT19" s="156"/>
      <c r="CIU19" s="156"/>
      <c r="CIV19" s="156"/>
      <c r="CIW19" s="156"/>
      <c r="CSO19" s="156"/>
      <c r="CSP19" s="156"/>
      <c r="CSQ19" s="156"/>
      <c r="CSR19" s="156"/>
      <c r="CSS19" s="156"/>
    </row>
    <row r="20" hidden="1" outlineLevel="1" spans="1:10">
      <c r="A20" s="112">
        <v>15</v>
      </c>
      <c r="B20" s="113" t="s">
        <v>116</v>
      </c>
      <c r="C20" s="113" t="s">
        <v>119</v>
      </c>
      <c r="D20" s="114" t="s">
        <v>118</v>
      </c>
      <c r="E20" s="118">
        <v>2.193</v>
      </c>
      <c r="F20" s="116"/>
      <c r="G20" s="117"/>
      <c r="H20" s="117">
        <f t="shared" si="0"/>
        <v>0</v>
      </c>
      <c r="I20" s="147">
        <f t="shared" si="1"/>
        <v>0</v>
      </c>
      <c r="J20" s="136"/>
    </row>
    <row r="21" hidden="1" outlineLevel="1" spans="1:10">
      <c r="A21" s="112">
        <v>16</v>
      </c>
      <c r="B21" s="113" t="s">
        <v>116</v>
      </c>
      <c r="C21" s="113" t="s">
        <v>120</v>
      </c>
      <c r="D21" s="114" t="s">
        <v>118</v>
      </c>
      <c r="E21" s="118">
        <v>5.2</v>
      </c>
      <c r="F21" s="116"/>
      <c r="G21" s="117"/>
      <c r="H21" s="117">
        <f t="shared" si="0"/>
        <v>0</v>
      </c>
      <c r="I21" s="147">
        <f t="shared" si="1"/>
        <v>0</v>
      </c>
      <c r="J21" s="136"/>
    </row>
    <row r="22" hidden="1" outlineLevel="1" spans="1:10">
      <c r="A22" s="112">
        <v>17</v>
      </c>
      <c r="B22" s="113" t="s">
        <v>116</v>
      </c>
      <c r="C22" s="113" t="s">
        <v>121</v>
      </c>
      <c r="D22" s="114" t="s">
        <v>118</v>
      </c>
      <c r="E22" s="118">
        <v>0.818</v>
      </c>
      <c r="F22" s="116"/>
      <c r="G22" s="117"/>
      <c r="H22" s="117">
        <f t="shared" si="0"/>
        <v>0</v>
      </c>
      <c r="I22" s="147">
        <f t="shared" si="1"/>
        <v>0</v>
      </c>
      <c r="J22" s="136"/>
    </row>
    <row r="23" hidden="1" outlineLevel="1" spans="1:10">
      <c r="A23" s="112">
        <v>18</v>
      </c>
      <c r="B23" s="113" t="s">
        <v>122</v>
      </c>
      <c r="C23" s="113" t="s">
        <v>123</v>
      </c>
      <c r="D23" s="114" t="s">
        <v>118</v>
      </c>
      <c r="E23" s="118">
        <v>0.093</v>
      </c>
      <c r="F23" s="116"/>
      <c r="G23" s="117"/>
      <c r="H23" s="117">
        <f t="shared" si="0"/>
        <v>0</v>
      </c>
      <c r="I23" s="147">
        <f t="shared" si="1"/>
        <v>0</v>
      </c>
      <c r="J23" s="136"/>
    </row>
    <row r="24" ht="26" hidden="1" outlineLevel="1" spans="1:10">
      <c r="A24" s="112">
        <v>19</v>
      </c>
      <c r="B24" s="113" t="s">
        <v>124</v>
      </c>
      <c r="C24" s="113" t="s">
        <v>125</v>
      </c>
      <c r="D24" s="114" t="s">
        <v>96</v>
      </c>
      <c r="E24" s="115">
        <v>7.45</v>
      </c>
      <c r="F24" s="116"/>
      <c r="G24" s="117"/>
      <c r="H24" s="117">
        <f t="shared" si="0"/>
        <v>0</v>
      </c>
      <c r="I24" s="147">
        <f t="shared" si="1"/>
        <v>0</v>
      </c>
      <c r="J24" s="136"/>
    </row>
    <row r="25" ht="39" hidden="1" outlineLevel="1" spans="1:10">
      <c r="A25" s="112">
        <v>20</v>
      </c>
      <c r="B25" s="113" t="s">
        <v>126</v>
      </c>
      <c r="C25" s="113" t="s">
        <v>127</v>
      </c>
      <c r="D25" s="114" t="s">
        <v>104</v>
      </c>
      <c r="E25" s="115">
        <v>40.8</v>
      </c>
      <c r="F25" s="116"/>
      <c r="G25" s="117"/>
      <c r="H25" s="117">
        <f t="shared" si="0"/>
        <v>0</v>
      </c>
      <c r="I25" s="147">
        <f t="shared" si="1"/>
        <v>0</v>
      </c>
      <c r="J25" s="136"/>
    </row>
    <row r="26" ht="39" hidden="1" outlineLevel="1" spans="1:10">
      <c r="A26" s="112">
        <v>21</v>
      </c>
      <c r="B26" s="113" t="s">
        <v>128</v>
      </c>
      <c r="C26" s="113" t="s">
        <v>129</v>
      </c>
      <c r="D26" s="114" t="s">
        <v>104</v>
      </c>
      <c r="E26" s="115">
        <v>136.79</v>
      </c>
      <c r="F26" s="116"/>
      <c r="G26" s="117"/>
      <c r="H26" s="117">
        <f t="shared" si="0"/>
        <v>0</v>
      </c>
      <c r="I26" s="147">
        <f t="shared" si="1"/>
        <v>0</v>
      </c>
      <c r="J26" s="136"/>
    </row>
    <row r="27" ht="26" hidden="1" outlineLevel="1" spans="1:10">
      <c r="A27" s="112">
        <v>22</v>
      </c>
      <c r="B27" s="113" t="s">
        <v>130</v>
      </c>
      <c r="C27" s="113" t="s">
        <v>131</v>
      </c>
      <c r="D27" s="114" t="s">
        <v>104</v>
      </c>
      <c r="E27" s="115">
        <v>11.21</v>
      </c>
      <c r="F27" s="116"/>
      <c r="G27" s="117"/>
      <c r="H27" s="117">
        <f t="shared" si="0"/>
        <v>0</v>
      </c>
      <c r="I27" s="147">
        <f t="shared" si="1"/>
        <v>0</v>
      </c>
      <c r="J27" s="136"/>
    </row>
    <row r="28" ht="26" hidden="1" outlineLevel="1" spans="1:10">
      <c r="A28" s="112">
        <v>23</v>
      </c>
      <c r="B28" s="113" t="s">
        <v>132</v>
      </c>
      <c r="C28" s="113" t="s">
        <v>133</v>
      </c>
      <c r="D28" s="114" t="s">
        <v>104</v>
      </c>
      <c r="E28" s="115">
        <v>29.75</v>
      </c>
      <c r="F28" s="116"/>
      <c r="G28" s="117"/>
      <c r="H28" s="117">
        <f t="shared" si="0"/>
        <v>0</v>
      </c>
      <c r="I28" s="147">
        <f t="shared" si="1"/>
        <v>0</v>
      </c>
      <c r="J28" s="136"/>
    </row>
    <row r="29" ht="26" hidden="1" outlineLevel="1" spans="1:10">
      <c r="A29" s="112">
        <v>24</v>
      </c>
      <c r="B29" s="113" t="s">
        <v>134</v>
      </c>
      <c r="C29" s="113" t="s">
        <v>135</v>
      </c>
      <c r="D29" s="114" t="s">
        <v>104</v>
      </c>
      <c r="E29" s="115">
        <v>22.9</v>
      </c>
      <c r="F29" s="116"/>
      <c r="G29" s="117"/>
      <c r="H29" s="117">
        <f t="shared" si="0"/>
        <v>0</v>
      </c>
      <c r="I29" s="147">
        <f t="shared" si="1"/>
        <v>0</v>
      </c>
      <c r="J29" s="136"/>
    </row>
    <row r="30" ht="39" hidden="1" outlineLevel="1" spans="1:10">
      <c r="A30" s="112">
        <v>25</v>
      </c>
      <c r="B30" s="113" t="s">
        <v>136</v>
      </c>
      <c r="C30" s="113" t="s">
        <v>137</v>
      </c>
      <c r="D30" s="114" t="s">
        <v>104</v>
      </c>
      <c r="E30" s="115">
        <f>1.82+7.2</f>
        <v>9.02</v>
      </c>
      <c r="F30" s="116"/>
      <c r="G30" s="117"/>
      <c r="H30" s="117">
        <f t="shared" si="0"/>
        <v>0</v>
      </c>
      <c r="I30" s="147">
        <f t="shared" si="1"/>
        <v>0</v>
      </c>
      <c r="J30" s="136"/>
    </row>
    <row r="31" ht="39" hidden="1" outlineLevel="1" spans="1:10">
      <c r="A31" s="112">
        <v>26</v>
      </c>
      <c r="B31" s="113" t="s">
        <v>138</v>
      </c>
      <c r="C31" s="113" t="s">
        <v>139</v>
      </c>
      <c r="D31" s="114" t="s">
        <v>104</v>
      </c>
      <c r="E31" s="115">
        <v>130</v>
      </c>
      <c r="F31" s="116"/>
      <c r="G31" s="117"/>
      <c r="H31" s="117">
        <f t="shared" si="0"/>
        <v>0</v>
      </c>
      <c r="I31" s="147">
        <f t="shared" si="1"/>
        <v>0</v>
      </c>
      <c r="J31" s="136"/>
    </row>
    <row r="32" ht="39" hidden="1" outlineLevel="1" spans="1:10">
      <c r="A32" s="112">
        <v>27</v>
      </c>
      <c r="B32" s="113" t="s">
        <v>140</v>
      </c>
      <c r="C32" s="113" t="s">
        <v>141</v>
      </c>
      <c r="D32" s="114" t="s">
        <v>118</v>
      </c>
      <c r="E32" s="118">
        <v>0.278</v>
      </c>
      <c r="F32" s="116"/>
      <c r="G32" s="117"/>
      <c r="H32" s="117">
        <f t="shared" si="0"/>
        <v>0</v>
      </c>
      <c r="I32" s="147">
        <f t="shared" si="1"/>
        <v>0</v>
      </c>
      <c r="J32" s="136"/>
    </row>
    <row r="33" ht="91" hidden="1" outlineLevel="1" spans="1:10">
      <c r="A33" s="112">
        <v>28</v>
      </c>
      <c r="B33" s="113" t="s">
        <v>142</v>
      </c>
      <c r="C33" s="119" t="s">
        <v>143</v>
      </c>
      <c r="D33" s="114" t="s">
        <v>118</v>
      </c>
      <c r="E33" s="118">
        <v>13.951</v>
      </c>
      <c r="F33" s="116"/>
      <c r="G33" s="117"/>
      <c r="H33" s="117">
        <f t="shared" si="0"/>
        <v>0</v>
      </c>
      <c r="I33" s="147">
        <f t="shared" si="1"/>
        <v>0</v>
      </c>
      <c r="J33" s="151"/>
    </row>
    <row r="34" ht="91" hidden="1" outlineLevel="1" spans="1:10">
      <c r="A34" s="112">
        <v>29</v>
      </c>
      <c r="B34" s="113" t="s">
        <v>144</v>
      </c>
      <c r="C34" s="113" t="s">
        <v>145</v>
      </c>
      <c r="D34" s="114" t="s">
        <v>118</v>
      </c>
      <c r="E34" s="118">
        <v>0.491</v>
      </c>
      <c r="F34" s="116"/>
      <c r="G34" s="117"/>
      <c r="H34" s="117">
        <f t="shared" si="0"/>
        <v>0</v>
      </c>
      <c r="I34" s="147">
        <f t="shared" si="1"/>
        <v>0</v>
      </c>
      <c r="J34" s="151"/>
    </row>
    <row r="35" ht="91" hidden="1" outlineLevel="1" spans="1:10">
      <c r="A35" s="112">
        <v>30</v>
      </c>
      <c r="B35" s="113" t="s">
        <v>144</v>
      </c>
      <c r="C35" s="113" t="s">
        <v>146</v>
      </c>
      <c r="D35" s="114" t="s">
        <v>118</v>
      </c>
      <c r="E35" s="118">
        <v>0.946</v>
      </c>
      <c r="F35" s="116"/>
      <c r="G35" s="117"/>
      <c r="H35" s="117">
        <f t="shared" si="0"/>
        <v>0</v>
      </c>
      <c r="I35" s="147">
        <f t="shared" si="1"/>
        <v>0</v>
      </c>
      <c r="J35" s="151"/>
    </row>
    <row r="36" ht="91" hidden="1" outlineLevel="1" spans="1:10">
      <c r="A36" s="112">
        <v>31</v>
      </c>
      <c r="B36" s="113" t="s">
        <v>144</v>
      </c>
      <c r="C36" s="113" t="s">
        <v>147</v>
      </c>
      <c r="D36" s="114" t="s">
        <v>118</v>
      </c>
      <c r="E36" s="118">
        <v>8.726</v>
      </c>
      <c r="F36" s="116"/>
      <c r="G36" s="117"/>
      <c r="H36" s="117">
        <f t="shared" si="0"/>
        <v>0</v>
      </c>
      <c r="I36" s="147">
        <f t="shared" si="1"/>
        <v>0</v>
      </c>
      <c r="J36" s="151"/>
    </row>
    <row r="37" ht="91" hidden="1" outlineLevel="1" spans="1:10">
      <c r="A37" s="112">
        <v>32</v>
      </c>
      <c r="B37" s="113" t="s">
        <v>144</v>
      </c>
      <c r="C37" s="113" t="s">
        <v>148</v>
      </c>
      <c r="D37" s="114" t="s">
        <v>118</v>
      </c>
      <c r="E37" s="118">
        <v>8.374</v>
      </c>
      <c r="F37" s="116"/>
      <c r="G37" s="117"/>
      <c r="H37" s="117">
        <f t="shared" si="0"/>
        <v>0</v>
      </c>
      <c r="I37" s="147">
        <f t="shared" si="1"/>
        <v>0</v>
      </c>
      <c r="J37" s="151"/>
    </row>
    <row r="38" ht="91" hidden="1" outlineLevel="1" spans="1:10">
      <c r="A38" s="112">
        <v>33</v>
      </c>
      <c r="B38" s="113" t="s">
        <v>144</v>
      </c>
      <c r="C38" s="113" t="s">
        <v>149</v>
      </c>
      <c r="D38" s="114" t="s">
        <v>118</v>
      </c>
      <c r="E38" s="118">
        <v>3.728</v>
      </c>
      <c r="F38" s="116"/>
      <c r="G38" s="117"/>
      <c r="H38" s="117">
        <f t="shared" si="0"/>
        <v>0</v>
      </c>
      <c r="I38" s="147">
        <f t="shared" si="1"/>
        <v>0</v>
      </c>
      <c r="J38" s="151"/>
    </row>
    <row r="39" ht="104" hidden="1" outlineLevel="1" spans="1:10">
      <c r="A39" s="112">
        <v>34</v>
      </c>
      <c r="B39" s="113" t="s">
        <v>150</v>
      </c>
      <c r="C39" s="113" t="s">
        <v>151</v>
      </c>
      <c r="D39" s="114" t="s">
        <v>118</v>
      </c>
      <c r="E39" s="118">
        <v>4.674</v>
      </c>
      <c r="F39" s="116"/>
      <c r="G39" s="117"/>
      <c r="H39" s="117">
        <f t="shared" si="0"/>
        <v>0</v>
      </c>
      <c r="I39" s="147">
        <f t="shared" si="1"/>
        <v>0</v>
      </c>
      <c r="J39" s="151"/>
    </row>
    <row r="40" ht="91" hidden="1" outlineLevel="1" spans="1:10">
      <c r="A40" s="112">
        <v>35</v>
      </c>
      <c r="B40" s="113" t="s">
        <v>152</v>
      </c>
      <c r="C40" s="113" t="s">
        <v>153</v>
      </c>
      <c r="D40" s="114" t="s">
        <v>154</v>
      </c>
      <c r="E40" s="115">
        <v>239.33</v>
      </c>
      <c r="F40" s="116"/>
      <c r="G40" s="117"/>
      <c r="H40" s="117">
        <f t="shared" si="0"/>
        <v>0</v>
      </c>
      <c r="I40" s="147">
        <f t="shared" si="1"/>
        <v>0</v>
      </c>
      <c r="J40" s="151"/>
    </row>
    <row r="41" ht="52" hidden="1" outlineLevel="1" spans="1:10">
      <c r="A41" s="112">
        <v>36</v>
      </c>
      <c r="B41" s="113" t="s">
        <v>155</v>
      </c>
      <c r="C41" s="113" t="s">
        <v>156</v>
      </c>
      <c r="D41" s="114" t="s">
        <v>104</v>
      </c>
      <c r="E41" s="115">
        <v>129.73779</v>
      </c>
      <c r="F41" s="116"/>
      <c r="G41" s="117"/>
      <c r="H41" s="117">
        <f t="shared" si="0"/>
        <v>0</v>
      </c>
      <c r="I41" s="147">
        <f t="shared" si="1"/>
        <v>0</v>
      </c>
      <c r="J41" s="151"/>
    </row>
    <row r="42" ht="104" hidden="1" outlineLevel="1" spans="1:10">
      <c r="A42" s="112">
        <v>37</v>
      </c>
      <c r="B42" s="113" t="s">
        <v>157</v>
      </c>
      <c r="C42" s="113" t="s">
        <v>158</v>
      </c>
      <c r="D42" s="114" t="s">
        <v>118</v>
      </c>
      <c r="E42" s="118">
        <v>14.536</v>
      </c>
      <c r="F42" s="116"/>
      <c r="G42" s="117"/>
      <c r="H42" s="117">
        <f t="shared" si="0"/>
        <v>0</v>
      </c>
      <c r="I42" s="147">
        <f t="shared" si="1"/>
        <v>0</v>
      </c>
      <c r="J42" s="136"/>
    </row>
    <row r="43" ht="78" hidden="1" outlineLevel="1" spans="1:10">
      <c r="A43" s="112">
        <v>38</v>
      </c>
      <c r="B43" s="113" t="s">
        <v>159</v>
      </c>
      <c r="C43" s="113" t="s">
        <v>160</v>
      </c>
      <c r="D43" s="114" t="s">
        <v>118</v>
      </c>
      <c r="E43" s="118">
        <v>4</v>
      </c>
      <c r="F43" s="116"/>
      <c r="G43" s="117"/>
      <c r="H43" s="117">
        <f t="shared" si="0"/>
        <v>0</v>
      </c>
      <c r="I43" s="147">
        <f t="shared" si="1"/>
        <v>0</v>
      </c>
      <c r="J43" s="151"/>
    </row>
    <row r="44" ht="78" hidden="1" outlineLevel="1" spans="1:10">
      <c r="A44" s="112">
        <v>39</v>
      </c>
      <c r="B44" s="113" t="s">
        <v>161</v>
      </c>
      <c r="C44" s="113" t="s">
        <v>160</v>
      </c>
      <c r="D44" s="114" t="s">
        <v>118</v>
      </c>
      <c r="E44" s="118">
        <v>3.634</v>
      </c>
      <c r="F44" s="116"/>
      <c r="G44" s="117"/>
      <c r="H44" s="117">
        <f t="shared" si="0"/>
        <v>0</v>
      </c>
      <c r="I44" s="147">
        <f t="shared" si="1"/>
        <v>0</v>
      </c>
      <c r="J44" s="151"/>
    </row>
    <row r="45" ht="52" hidden="1" outlineLevel="1" spans="1:10">
      <c r="A45" s="112">
        <v>40</v>
      </c>
      <c r="B45" s="120" t="s">
        <v>162</v>
      </c>
      <c r="C45" s="120" t="s">
        <v>163</v>
      </c>
      <c r="D45" s="114" t="s">
        <v>118</v>
      </c>
      <c r="E45" s="121">
        <v>44.677</v>
      </c>
      <c r="F45" s="122"/>
      <c r="G45" s="122"/>
      <c r="H45" s="117">
        <f t="shared" si="0"/>
        <v>0</v>
      </c>
      <c r="I45" s="147">
        <f t="shared" si="1"/>
        <v>0</v>
      </c>
      <c r="J45" s="136"/>
    </row>
    <row r="46" s="82" customFormat="1" ht="13" collapsed="1" spans="1:2541">
      <c r="A46" s="123" t="s">
        <v>44</v>
      </c>
      <c r="B46" s="124" t="s">
        <v>78</v>
      </c>
      <c r="C46" s="125"/>
      <c r="D46" s="126"/>
      <c r="E46" s="127"/>
      <c r="F46" s="128"/>
      <c r="G46" s="129"/>
      <c r="H46" s="129"/>
      <c r="I46" s="145">
        <f>SUM(I47,I59)</f>
        <v>0</v>
      </c>
      <c r="J46" s="146"/>
      <c r="HY46" s="92"/>
      <c r="HZ46" s="92"/>
      <c r="IA46" s="92"/>
      <c r="IB46" s="92"/>
      <c r="IC46" s="92"/>
      <c r="RU46" s="92"/>
      <c r="RV46" s="92"/>
      <c r="RW46" s="92"/>
      <c r="RX46" s="92"/>
      <c r="RY46" s="92"/>
      <c r="ABQ46" s="92"/>
      <c r="ABR46" s="92"/>
      <c r="ABS46" s="92"/>
      <c r="ABT46" s="92"/>
      <c r="ABU46" s="92"/>
      <c r="ALM46" s="92"/>
      <c r="ALN46" s="92"/>
      <c r="ALO46" s="92"/>
      <c r="ALP46" s="92"/>
      <c r="ALQ46" s="92"/>
      <c r="AVI46" s="92"/>
      <c r="AVJ46" s="92"/>
      <c r="AVK46" s="92"/>
      <c r="AVL46" s="92"/>
      <c r="AVM46" s="92"/>
      <c r="BFE46" s="92"/>
      <c r="BFF46" s="92"/>
      <c r="BFG46" s="92"/>
      <c r="BFH46" s="92"/>
      <c r="BFI46" s="92"/>
      <c r="BPA46" s="92"/>
      <c r="BPB46" s="92"/>
      <c r="BPC46" s="92"/>
      <c r="BPD46" s="92"/>
      <c r="BPE46" s="92"/>
      <c r="BYW46" s="92"/>
      <c r="BYX46" s="92"/>
      <c r="BYY46" s="92"/>
      <c r="BYZ46" s="92"/>
      <c r="BZA46" s="92"/>
      <c r="CIS46" s="92"/>
      <c r="CIT46" s="92"/>
      <c r="CIU46" s="92"/>
      <c r="CIV46" s="92"/>
      <c r="CIW46" s="92"/>
      <c r="CSO46" s="92"/>
      <c r="CSP46" s="92"/>
      <c r="CSQ46" s="92"/>
      <c r="CSR46" s="92"/>
      <c r="CSS46" s="92"/>
    </row>
    <row r="47" s="82" customFormat="1" ht="13" hidden="1" outlineLevel="1" collapsed="1" spans="1:10">
      <c r="A47" s="130" t="s">
        <v>164</v>
      </c>
      <c r="B47" s="131" t="s">
        <v>165</v>
      </c>
      <c r="C47" s="131"/>
      <c r="D47" s="132"/>
      <c r="E47" s="133"/>
      <c r="F47" s="134"/>
      <c r="G47" s="134"/>
      <c r="H47" s="135"/>
      <c r="I47" s="152">
        <f>SUM(I48:I58)</f>
        <v>0</v>
      </c>
      <c r="J47" s="153"/>
    </row>
    <row r="48" s="83" customFormat="1" ht="104" hidden="1" outlineLevel="2" spans="1:2541">
      <c r="A48" s="136">
        <v>1</v>
      </c>
      <c r="B48" s="137" t="s">
        <v>166</v>
      </c>
      <c r="C48" s="137" t="s">
        <v>167</v>
      </c>
      <c r="D48" s="138" t="s">
        <v>168</v>
      </c>
      <c r="E48" s="139">
        <v>1</v>
      </c>
      <c r="F48" s="116"/>
      <c r="G48" s="140"/>
      <c r="H48" s="117">
        <f t="shared" ref="H48:H58" si="2">SUM(F48:G48)</f>
        <v>0</v>
      </c>
      <c r="I48" s="147">
        <f t="shared" ref="I48:I58" si="3">+H48*E48</f>
        <v>0</v>
      </c>
      <c r="J48" s="136"/>
      <c r="HY48" s="156"/>
      <c r="HZ48" s="156"/>
      <c r="IA48" s="156"/>
      <c r="IB48" s="156"/>
      <c r="IC48" s="156"/>
      <c r="RU48" s="156"/>
      <c r="RV48" s="156"/>
      <c r="RW48" s="156"/>
      <c r="RX48" s="156"/>
      <c r="RY48" s="156"/>
      <c r="ABQ48" s="156"/>
      <c r="ABR48" s="156"/>
      <c r="ABS48" s="156"/>
      <c r="ABT48" s="156"/>
      <c r="ABU48" s="156"/>
      <c r="ALM48" s="156"/>
      <c r="ALN48" s="156"/>
      <c r="ALO48" s="156"/>
      <c r="ALP48" s="156"/>
      <c r="ALQ48" s="156"/>
      <c r="AVI48" s="156"/>
      <c r="AVJ48" s="156"/>
      <c r="AVK48" s="156"/>
      <c r="AVL48" s="156"/>
      <c r="AVM48" s="156"/>
      <c r="BFE48" s="156"/>
      <c r="BFF48" s="156"/>
      <c r="BFG48" s="156"/>
      <c r="BFH48" s="156"/>
      <c r="BFI48" s="156"/>
      <c r="BPA48" s="156"/>
      <c r="BPB48" s="156"/>
      <c r="BPC48" s="156"/>
      <c r="BPD48" s="156"/>
      <c r="BPE48" s="156"/>
      <c r="BYW48" s="156"/>
      <c r="BYX48" s="156"/>
      <c r="BYY48" s="156"/>
      <c r="BYZ48" s="156"/>
      <c r="BZA48" s="156"/>
      <c r="CIS48" s="156"/>
      <c r="CIT48" s="156"/>
      <c r="CIU48" s="156"/>
      <c r="CIV48" s="156"/>
      <c r="CIW48" s="156"/>
      <c r="CSO48" s="156"/>
      <c r="CSP48" s="156"/>
      <c r="CSQ48" s="156"/>
      <c r="CSR48" s="156"/>
      <c r="CSS48" s="156"/>
    </row>
    <row r="49" s="83" customFormat="1" ht="117" hidden="1" outlineLevel="2" spans="1:2541">
      <c r="A49" s="136">
        <v>2</v>
      </c>
      <c r="B49" s="137" t="s">
        <v>169</v>
      </c>
      <c r="C49" s="141" t="s">
        <v>170</v>
      </c>
      <c r="D49" s="138" t="s">
        <v>154</v>
      </c>
      <c r="E49" s="139">
        <v>218</v>
      </c>
      <c r="F49" s="116"/>
      <c r="G49" s="140"/>
      <c r="H49" s="117">
        <f t="shared" si="2"/>
        <v>0</v>
      </c>
      <c r="I49" s="147">
        <f t="shared" si="3"/>
        <v>0</v>
      </c>
      <c r="J49" s="150"/>
      <c r="HY49" s="156"/>
      <c r="HZ49" s="156"/>
      <c r="IA49" s="156"/>
      <c r="IB49" s="156"/>
      <c r="IC49" s="156"/>
      <c r="RU49" s="156"/>
      <c r="RV49" s="156"/>
      <c r="RW49" s="156"/>
      <c r="RX49" s="156"/>
      <c r="RY49" s="156"/>
      <c r="ABQ49" s="156"/>
      <c r="ABR49" s="156"/>
      <c r="ABS49" s="156"/>
      <c r="ABT49" s="156"/>
      <c r="ABU49" s="156"/>
      <c r="ALM49" s="156"/>
      <c r="ALN49" s="156"/>
      <c r="ALO49" s="156"/>
      <c r="ALP49" s="156"/>
      <c r="ALQ49" s="156"/>
      <c r="AVI49" s="156"/>
      <c r="AVJ49" s="156"/>
      <c r="AVK49" s="156"/>
      <c r="AVL49" s="156"/>
      <c r="AVM49" s="156"/>
      <c r="BFE49" s="156"/>
      <c r="BFF49" s="156"/>
      <c r="BFG49" s="156"/>
      <c r="BFH49" s="156"/>
      <c r="BFI49" s="156"/>
      <c r="BPA49" s="156"/>
      <c r="BPB49" s="156"/>
      <c r="BPC49" s="156"/>
      <c r="BPD49" s="156"/>
      <c r="BPE49" s="156"/>
      <c r="BYW49" s="156"/>
      <c r="BYX49" s="156"/>
      <c r="BYY49" s="156"/>
      <c r="BYZ49" s="156"/>
      <c r="BZA49" s="156"/>
      <c r="CIS49" s="156"/>
      <c r="CIT49" s="156"/>
      <c r="CIU49" s="156"/>
      <c r="CIV49" s="156"/>
      <c r="CIW49" s="156"/>
      <c r="CSO49" s="156"/>
      <c r="CSP49" s="156"/>
      <c r="CSQ49" s="156"/>
      <c r="CSR49" s="156"/>
      <c r="CSS49" s="156"/>
    </row>
    <row r="50" s="83" customFormat="1" ht="117" hidden="1" outlineLevel="2" spans="1:2541">
      <c r="A50" s="136">
        <v>3</v>
      </c>
      <c r="B50" s="137" t="s">
        <v>171</v>
      </c>
      <c r="C50" s="141" t="s">
        <v>172</v>
      </c>
      <c r="D50" s="138" t="s">
        <v>154</v>
      </c>
      <c r="E50" s="139">
        <v>241</v>
      </c>
      <c r="F50" s="116"/>
      <c r="G50" s="140"/>
      <c r="H50" s="117">
        <f t="shared" si="2"/>
        <v>0</v>
      </c>
      <c r="I50" s="147">
        <f t="shared" si="3"/>
        <v>0</v>
      </c>
      <c r="J50" s="150"/>
      <c r="HY50" s="156"/>
      <c r="HZ50" s="156"/>
      <c r="IA50" s="156"/>
      <c r="IB50" s="156"/>
      <c r="IC50" s="156"/>
      <c r="RU50" s="156"/>
      <c r="RV50" s="156"/>
      <c r="RW50" s="156"/>
      <c r="RX50" s="156"/>
      <c r="RY50" s="156"/>
      <c r="ABQ50" s="156"/>
      <c r="ABR50" s="156"/>
      <c r="ABS50" s="156"/>
      <c r="ABT50" s="156"/>
      <c r="ABU50" s="156"/>
      <c r="ALM50" s="156"/>
      <c r="ALN50" s="156"/>
      <c r="ALO50" s="156"/>
      <c r="ALP50" s="156"/>
      <c r="ALQ50" s="156"/>
      <c r="AVI50" s="156"/>
      <c r="AVJ50" s="156"/>
      <c r="AVK50" s="156"/>
      <c r="AVL50" s="156"/>
      <c r="AVM50" s="156"/>
      <c r="BFE50" s="156"/>
      <c r="BFF50" s="156"/>
      <c r="BFG50" s="156"/>
      <c r="BFH50" s="156"/>
      <c r="BFI50" s="156"/>
      <c r="BPA50" s="156"/>
      <c r="BPB50" s="156"/>
      <c r="BPC50" s="156"/>
      <c r="BPD50" s="156"/>
      <c r="BPE50" s="156"/>
      <c r="BYW50" s="156"/>
      <c r="BYX50" s="156"/>
      <c r="BYY50" s="156"/>
      <c r="BYZ50" s="156"/>
      <c r="BZA50" s="156"/>
      <c r="CIS50" s="156"/>
      <c r="CIT50" s="156"/>
      <c r="CIU50" s="156"/>
      <c r="CIV50" s="156"/>
      <c r="CIW50" s="156"/>
      <c r="CSO50" s="156"/>
      <c r="CSP50" s="156"/>
      <c r="CSQ50" s="156"/>
      <c r="CSR50" s="156"/>
      <c r="CSS50" s="156"/>
    </row>
    <row r="51" s="83" customFormat="1" ht="117" hidden="1" outlineLevel="2" spans="1:2541">
      <c r="A51" s="136">
        <v>4</v>
      </c>
      <c r="B51" s="137" t="s">
        <v>173</v>
      </c>
      <c r="C51" s="141" t="s">
        <v>174</v>
      </c>
      <c r="D51" s="138" t="s">
        <v>154</v>
      </c>
      <c r="E51" s="139">
        <v>16</v>
      </c>
      <c r="F51" s="116"/>
      <c r="G51" s="140"/>
      <c r="H51" s="117">
        <f t="shared" si="2"/>
        <v>0</v>
      </c>
      <c r="I51" s="147">
        <f t="shared" si="3"/>
        <v>0</v>
      </c>
      <c r="J51" s="150"/>
      <c r="HY51" s="156"/>
      <c r="HZ51" s="156"/>
      <c r="IA51" s="156"/>
      <c r="IB51" s="156"/>
      <c r="IC51" s="156"/>
      <c r="RU51" s="156"/>
      <c r="RV51" s="156"/>
      <c r="RW51" s="156"/>
      <c r="RX51" s="156"/>
      <c r="RY51" s="156"/>
      <c r="ABQ51" s="156"/>
      <c r="ABR51" s="156"/>
      <c r="ABS51" s="156"/>
      <c r="ABT51" s="156"/>
      <c r="ABU51" s="156"/>
      <c r="ALM51" s="156"/>
      <c r="ALN51" s="156"/>
      <c r="ALO51" s="156"/>
      <c r="ALP51" s="156"/>
      <c r="ALQ51" s="156"/>
      <c r="AVI51" s="156"/>
      <c r="AVJ51" s="156"/>
      <c r="AVK51" s="156"/>
      <c r="AVL51" s="156"/>
      <c r="AVM51" s="156"/>
      <c r="BFE51" s="156"/>
      <c r="BFF51" s="156"/>
      <c r="BFG51" s="156"/>
      <c r="BFH51" s="156"/>
      <c r="BFI51" s="156"/>
      <c r="BPA51" s="156"/>
      <c r="BPB51" s="156"/>
      <c r="BPC51" s="156"/>
      <c r="BPD51" s="156"/>
      <c r="BPE51" s="156"/>
      <c r="BYW51" s="156"/>
      <c r="BYX51" s="156"/>
      <c r="BYY51" s="156"/>
      <c r="BYZ51" s="156"/>
      <c r="BZA51" s="156"/>
      <c r="CIS51" s="156"/>
      <c r="CIT51" s="156"/>
      <c r="CIU51" s="156"/>
      <c r="CIV51" s="156"/>
      <c r="CIW51" s="156"/>
      <c r="CSO51" s="156"/>
      <c r="CSP51" s="156"/>
      <c r="CSQ51" s="156"/>
      <c r="CSR51" s="156"/>
      <c r="CSS51" s="156"/>
    </row>
    <row r="52" s="83" customFormat="1" ht="91" hidden="1" outlineLevel="2" spans="1:2541">
      <c r="A52" s="136">
        <v>5</v>
      </c>
      <c r="B52" s="137" t="s">
        <v>175</v>
      </c>
      <c r="C52" s="137" t="s">
        <v>176</v>
      </c>
      <c r="D52" s="138" t="s">
        <v>154</v>
      </c>
      <c r="E52" s="139">
        <v>20</v>
      </c>
      <c r="F52" s="116"/>
      <c r="G52" s="140"/>
      <c r="H52" s="117">
        <f t="shared" si="2"/>
        <v>0</v>
      </c>
      <c r="I52" s="147">
        <f t="shared" si="3"/>
        <v>0</v>
      </c>
      <c r="J52" s="150"/>
      <c r="HY52" s="156"/>
      <c r="HZ52" s="156"/>
      <c r="IA52" s="156"/>
      <c r="IB52" s="156"/>
      <c r="IC52" s="156"/>
      <c r="RU52" s="156"/>
      <c r="RV52" s="156"/>
      <c r="RW52" s="156"/>
      <c r="RX52" s="156"/>
      <c r="RY52" s="156"/>
      <c r="ABQ52" s="156"/>
      <c r="ABR52" s="156"/>
      <c r="ABS52" s="156"/>
      <c r="ABT52" s="156"/>
      <c r="ABU52" s="156"/>
      <c r="ALM52" s="156"/>
      <c r="ALN52" s="156"/>
      <c r="ALO52" s="156"/>
      <c r="ALP52" s="156"/>
      <c r="ALQ52" s="156"/>
      <c r="AVI52" s="156"/>
      <c r="AVJ52" s="156"/>
      <c r="AVK52" s="156"/>
      <c r="AVL52" s="156"/>
      <c r="AVM52" s="156"/>
      <c r="BFE52" s="156"/>
      <c r="BFF52" s="156"/>
      <c r="BFG52" s="156"/>
      <c r="BFH52" s="156"/>
      <c r="BFI52" s="156"/>
      <c r="BPA52" s="156"/>
      <c r="BPB52" s="156"/>
      <c r="BPC52" s="156"/>
      <c r="BPD52" s="156"/>
      <c r="BPE52" s="156"/>
      <c r="BYW52" s="156"/>
      <c r="BYX52" s="156"/>
      <c r="BYY52" s="156"/>
      <c r="BYZ52" s="156"/>
      <c r="BZA52" s="156"/>
      <c r="CIS52" s="156"/>
      <c r="CIT52" s="156"/>
      <c r="CIU52" s="156"/>
      <c r="CIV52" s="156"/>
      <c r="CIW52" s="156"/>
      <c r="CSO52" s="156"/>
      <c r="CSP52" s="156"/>
      <c r="CSQ52" s="156"/>
      <c r="CSR52" s="156"/>
      <c r="CSS52" s="156"/>
    </row>
    <row r="53" s="83" customFormat="1" ht="91" hidden="1" outlineLevel="2" spans="1:2541">
      <c r="A53" s="136">
        <v>6</v>
      </c>
      <c r="B53" s="137" t="s">
        <v>177</v>
      </c>
      <c r="C53" s="137" t="s">
        <v>178</v>
      </c>
      <c r="D53" s="138" t="s">
        <v>154</v>
      </c>
      <c r="E53" s="139">
        <v>382</v>
      </c>
      <c r="F53" s="116"/>
      <c r="G53" s="140"/>
      <c r="H53" s="117">
        <f t="shared" si="2"/>
        <v>0</v>
      </c>
      <c r="I53" s="147">
        <f t="shared" si="3"/>
        <v>0</v>
      </c>
      <c r="J53" s="150"/>
      <c r="HY53" s="156"/>
      <c r="HZ53" s="156"/>
      <c r="IA53" s="156"/>
      <c r="IB53" s="156"/>
      <c r="IC53" s="156"/>
      <c r="RU53" s="156"/>
      <c r="RV53" s="156"/>
      <c r="RW53" s="156"/>
      <c r="RX53" s="156"/>
      <c r="RY53" s="156"/>
      <c r="ABQ53" s="156"/>
      <c r="ABR53" s="156"/>
      <c r="ABS53" s="156"/>
      <c r="ABT53" s="156"/>
      <c r="ABU53" s="156"/>
      <c r="ALM53" s="156"/>
      <c r="ALN53" s="156"/>
      <c r="ALO53" s="156"/>
      <c r="ALP53" s="156"/>
      <c r="ALQ53" s="156"/>
      <c r="AVI53" s="156"/>
      <c r="AVJ53" s="156"/>
      <c r="AVK53" s="156"/>
      <c r="AVL53" s="156"/>
      <c r="AVM53" s="156"/>
      <c r="BFE53" s="156"/>
      <c r="BFF53" s="156"/>
      <c r="BFG53" s="156"/>
      <c r="BFH53" s="156"/>
      <c r="BFI53" s="156"/>
      <c r="BPA53" s="156"/>
      <c r="BPB53" s="156"/>
      <c r="BPC53" s="156"/>
      <c r="BPD53" s="156"/>
      <c r="BPE53" s="156"/>
      <c r="BYW53" s="156"/>
      <c r="BYX53" s="156"/>
      <c r="BYY53" s="156"/>
      <c r="BYZ53" s="156"/>
      <c r="BZA53" s="156"/>
      <c r="CIS53" s="156"/>
      <c r="CIT53" s="156"/>
      <c r="CIU53" s="156"/>
      <c r="CIV53" s="156"/>
      <c r="CIW53" s="156"/>
      <c r="CSO53" s="156"/>
      <c r="CSP53" s="156"/>
      <c r="CSQ53" s="156"/>
      <c r="CSR53" s="156"/>
      <c r="CSS53" s="156"/>
    </row>
    <row r="54" s="83" customFormat="1" ht="91" hidden="1" outlineLevel="2" spans="1:2541">
      <c r="A54" s="136">
        <v>7</v>
      </c>
      <c r="B54" s="137" t="s">
        <v>179</v>
      </c>
      <c r="C54" s="137" t="s">
        <v>180</v>
      </c>
      <c r="D54" s="138" t="s">
        <v>154</v>
      </c>
      <c r="E54" s="139">
        <v>45</v>
      </c>
      <c r="F54" s="116"/>
      <c r="G54" s="140"/>
      <c r="H54" s="117">
        <f t="shared" si="2"/>
        <v>0</v>
      </c>
      <c r="I54" s="147">
        <f t="shared" si="3"/>
        <v>0</v>
      </c>
      <c r="J54" s="150"/>
      <c r="HY54" s="156"/>
      <c r="HZ54" s="156"/>
      <c r="IA54" s="156"/>
      <c r="IB54" s="156"/>
      <c r="IC54" s="156"/>
      <c r="RU54" s="156"/>
      <c r="RV54" s="156"/>
      <c r="RW54" s="156"/>
      <c r="RX54" s="156"/>
      <c r="RY54" s="156"/>
      <c r="ABQ54" s="156"/>
      <c r="ABR54" s="156"/>
      <c r="ABS54" s="156"/>
      <c r="ABT54" s="156"/>
      <c r="ABU54" s="156"/>
      <c r="ALM54" s="156"/>
      <c r="ALN54" s="156"/>
      <c r="ALO54" s="156"/>
      <c r="ALP54" s="156"/>
      <c r="ALQ54" s="156"/>
      <c r="AVI54" s="156"/>
      <c r="AVJ54" s="156"/>
      <c r="AVK54" s="156"/>
      <c r="AVL54" s="156"/>
      <c r="AVM54" s="156"/>
      <c r="BFE54" s="156"/>
      <c r="BFF54" s="156"/>
      <c r="BFG54" s="156"/>
      <c r="BFH54" s="156"/>
      <c r="BFI54" s="156"/>
      <c r="BPA54" s="156"/>
      <c r="BPB54" s="156"/>
      <c r="BPC54" s="156"/>
      <c r="BPD54" s="156"/>
      <c r="BPE54" s="156"/>
      <c r="BYW54" s="156"/>
      <c r="BYX54" s="156"/>
      <c r="BYY54" s="156"/>
      <c r="BYZ54" s="156"/>
      <c r="BZA54" s="156"/>
      <c r="CIS54" s="156"/>
      <c r="CIT54" s="156"/>
      <c r="CIU54" s="156"/>
      <c r="CIV54" s="156"/>
      <c r="CIW54" s="156"/>
      <c r="CSO54" s="156"/>
      <c r="CSP54" s="156"/>
      <c r="CSQ54" s="156"/>
      <c r="CSR54" s="156"/>
      <c r="CSS54" s="156"/>
    </row>
    <row r="55" s="83" customFormat="1" ht="91" hidden="1" outlineLevel="2" spans="1:2541">
      <c r="A55" s="136">
        <v>8</v>
      </c>
      <c r="B55" s="137" t="s">
        <v>181</v>
      </c>
      <c r="C55" s="137" t="s">
        <v>182</v>
      </c>
      <c r="D55" s="138" t="s">
        <v>154</v>
      </c>
      <c r="E55" s="139">
        <v>45</v>
      </c>
      <c r="F55" s="116"/>
      <c r="G55" s="140"/>
      <c r="H55" s="117">
        <f t="shared" si="2"/>
        <v>0</v>
      </c>
      <c r="I55" s="147">
        <f t="shared" si="3"/>
        <v>0</v>
      </c>
      <c r="J55" s="150"/>
      <c r="HY55" s="156"/>
      <c r="HZ55" s="156"/>
      <c r="IA55" s="156"/>
      <c r="IB55" s="156"/>
      <c r="IC55" s="156"/>
      <c r="RU55" s="156"/>
      <c r="RV55" s="156"/>
      <c r="RW55" s="156"/>
      <c r="RX55" s="156"/>
      <c r="RY55" s="156"/>
      <c r="ABQ55" s="156"/>
      <c r="ABR55" s="156"/>
      <c r="ABS55" s="156"/>
      <c r="ABT55" s="156"/>
      <c r="ABU55" s="156"/>
      <c r="ALM55" s="156"/>
      <c r="ALN55" s="156"/>
      <c r="ALO55" s="156"/>
      <c r="ALP55" s="156"/>
      <c r="ALQ55" s="156"/>
      <c r="AVI55" s="156"/>
      <c r="AVJ55" s="156"/>
      <c r="AVK55" s="156"/>
      <c r="AVL55" s="156"/>
      <c r="AVM55" s="156"/>
      <c r="BFE55" s="156"/>
      <c r="BFF55" s="156"/>
      <c r="BFG55" s="156"/>
      <c r="BFH55" s="156"/>
      <c r="BFI55" s="156"/>
      <c r="BPA55" s="156"/>
      <c r="BPB55" s="156"/>
      <c r="BPC55" s="156"/>
      <c r="BPD55" s="156"/>
      <c r="BPE55" s="156"/>
      <c r="BYW55" s="156"/>
      <c r="BYX55" s="156"/>
      <c r="BYY55" s="156"/>
      <c r="BYZ55" s="156"/>
      <c r="BZA55" s="156"/>
      <c r="CIS55" s="156"/>
      <c r="CIT55" s="156"/>
      <c r="CIU55" s="156"/>
      <c r="CIV55" s="156"/>
      <c r="CIW55" s="156"/>
      <c r="CSO55" s="156"/>
      <c r="CSP55" s="156"/>
      <c r="CSQ55" s="156"/>
      <c r="CSR55" s="156"/>
      <c r="CSS55" s="156"/>
    </row>
    <row r="56" s="83" customFormat="1" ht="91" hidden="1" outlineLevel="2" spans="1:2541">
      <c r="A56" s="136">
        <v>9</v>
      </c>
      <c r="B56" s="137" t="s">
        <v>183</v>
      </c>
      <c r="C56" s="137" t="s">
        <v>184</v>
      </c>
      <c r="D56" s="138" t="s">
        <v>154</v>
      </c>
      <c r="E56" s="139">
        <v>26</v>
      </c>
      <c r="F56" s="116"/>
      <c r="G56" s="140"/>
      <c r="H56" s="117">
        <f t="shared" si="2"/>
        <v>0</v>
      </c>
      <c r="I56" s="147">
        <f t="shared" si="3"/>
        <v>0</v>
      </c>
      <c r="J56" s="150"/>
      <c r="HY56" s="156"/>
      <c r="HZ56" s="156"/>
      <c r="IA56" s="156"/>
      <c r="IB56" s="156"/>
      <c r="IC56" s="156"/>
      <c r="RU56" s="156"/>
      <c r="RV56" s="156"/>
      <c r="RW56" s="156"/>
      <c r="RX56" s="156"/>
      <c r="RY56" s="156"/>
      <c r="ABQ56" s="156"/>
      <c r="ABR56" s="156"/>
      <c r="ABS56" s="156"/>
      <c r="ABT56" s="156"/>
      <c r="ABU56" s="156"/>
      <c r="ALM56" s="156"/>
      <c r="ALN56" s="156"/>
      <c r="ALO56" s="156"/>
      <c r="ALP56" s="156"/>
      <c r="ALQ56" s="156"/>
      <c r="AVI56" s="156"/>
      <c r="AVJ56" s="156"/>
      <c r="AVK56" s="156"/>
      <c r="AVL56" s="156"/>
      <c r="AVM56" s="156"/>
      <c r="BFE56" s="156"/>
      <c r="BFF56" s="156"/>
      <c r="BFG56" s="156"/>
      <c r="BFH56" s="156"/>
      <c r="BFI56" s="156"/>
      <c r="BPA56" s="156"/>
      <c r="BPB56" s="156"/>
      <c r="BPC56" s="156"/>
      <c r="BPD56" s="156"/>
      <c r="BPE56" s="156"/>
      <c r="BYW56" s="156"/>
      <c r="BYX56" s="156"/>
      <c r="BYY56" s="156"/>
      <c r="BYZ56" s="156"/>
      <c r="BZA56" s="156"/>
      <c r="CIS56" s="156"/>
      <c r="CIT56" s="156"/>
      <c r="CIU56" s="156"/>
      <c r="CIV56" s="156"/>
      <c r="CIW56" s="156"/>
      <c r="CSO56" s="156"/>
      <c r="CSP56" s="156"/>
      <c r="CSQ56" s="156"/>
      <c r="CSR56" s="156"/>
      <c r="CSS56" s="156"/>
    </row>
    <row r="57" s="83" customFormat="1" ht="91" hidden="1" outlineLevel="2" spans="1:2541">
      <c r="A57" s="136">
        <v>10</v>
      </c>
      <c r="B57" s="137" t="s">
        <v>185</v>
      </c>
      <c r="C57" s="137" t="s">
        <v>186</v>
      </c>
      <c r="D57" s="138" t="s">
        <v>154</v>
      </c>
      <c r="E57" s="139">
        <v>132</v>
      </c>
      <c r="F57" s="116"/>
      <c r="G57" s="140"/>
      <c r="H57" s="117">
        <f t="shared" si="2"/>
        <v>0</v>
      </c>
      <c r="I57" s="147">
        <f t="shared" si="3"/>
        <v>0</v>
      </c>
      <c r="J57" s="150"/>
      <c r="HY57" s="156"/>
      <c r="HZ57" s="156"/>
      <c r="IA57" s="156"/>
      <c r="IB57" s="156"/>
      <c r="IC57" s="156"/>
      <c r="RU57" s="156"/>
      <c r="RV57" s="156"/>
      <c r="RW57" s="156"/>
      <c r="RX57" s="156"/>
      <c r="RY57" s="156"/>
      <c r="ABQ57" s="156"/>
      <c r="ABR57" s="156"/>
      <c r="ABS57" s="156"/>
      <c r="ABT57" s="156"/>
      <c r="ABU57" s="156"/>
      <c r="ALM57" s="156"/>
      <c r="ALN57" s="156"/>
      <c r="ALO57" s="156"/>
      <c r="ALP57" s="156"/>
      <c r="ALQ57" s="156"/>
      <c r="AVI57" s="156"/>
      <c r="AVJ57" s="156"/>
      <c r="AVK57" s="156"/>
      <c r="AVL57" s="156"/>
      <c r="AVM57" s="156"/>
      <c r="BFE57" s="156"/>
      <c r="BFF57" s="156"/>
      <c r="BFG57" s="156"/>
      <c r="BFH57" s="156"/>
      <c r="BFI57" s="156"/>
      <c r="BPA57" s="156"/>
      <c r="BPB57" s="156"/>
      <c r="BPC57" s="156"/>
      <c r="BPD57" s="156"/>
      <c r="BPE57" s="156"/>
      <c r="BYW57" s="156"/>
      <c r="BYX57" s="156"/>
      <c r="BYY57" s="156"/>
      <c r="BYZ57" s="156"/>
      <c r="BZA57" s="156"/>
      <c r="CIS57" s="156"/>
      <c r="CIT57" s="156"/>
      <c r="CIU57" s="156"/>
      <c r="CIV57" s="156"/>
      <c r="CIW57" s="156"/>
      <c r="CSO57" s="156"/>
      <c r="CSP57" s="156"/>
      <c r="CSQ57" s="156"/>
      <c r="CSR57" s="156"/>
      <c r="CSS57" s="156"/>
    </row>
    <row r="58" s="83" customFormat="1" ht="91" hidden="1" outlineLevel="2" spans="1:2541">
      <c r="A58" s="136">
        <v>11</v>
      </c>
      <c r="B58" s="137" t="s">
        <v>187</v>
      </c>
      <c r="C58" s="137" t="s">
        <v>188</v>
      </c>
      <c r="D58" s="138" t="s">
        <v>154</v>
      </c>
      <c r="E58" s="139">
        <v>50</v>
      </c>
      <c r="F58" s="116"/>
      <c r="G58" s="140"/>
      <c r="H58" s="117">
        <f t="shared" si="2"/>
        <v>0</v>
      </c>
      <c r="I58" s="147">
        <f t="shared" si="3"/>
        <v>0</v>
      </c>
      <c r="J58" s="150"/>
      <c r="HY58" s="156"/>
      <c r="HZ58" s="156"/>
      <c r="IA58" s="156"/>
      <c r="IB58" s="156"/>
      <c r="IC58" s="156"/>
      <c r="RU58" s="156"/>
      <c r="RV58" s="156"/>
      <c r="RW58" s="156"/>
      <c r="RX58" s="156"/>
      <c r="RY58" s="156"/>
      <c r="ABQ58" s="156"/>
      <c r="ABR58" s="156"/>
      <c r="ABS58" s="156"/>
      <c r="ABT58" s="156"/>
      <c r="ABU58" s="156"/>
      <c r="ALM58" s="156"/>
      <c r="ALN58" s="156"/>
      <c r="ALO58" s="156"/>
      <c r="ALP58" s="156"/>
      <c r="ALQ58" s="156"/>
      <c r="AVI58" s="156"/>
      <c r="AVJ58" s="156"/>
      <c r="AVK58" s="156"/>
      <c r="AVL58" s="156"/>
      <c r="AVM58" s="156"/>
      <c r="BFE58" s="156"/>
      <c r="BFF58" s="156"/>
      <c r="BFG58" s="156"/>
      <c r="BFH58" s="156"/>
      <c r="BFI58" s="156"/>
      <c r="BPA58" s="156"/>
      <c r="BPB58" s="156"/>
      <c r="BPC58" s="156"/>
      <c r="BPD58" s="156"/>
      <c r="BPE58" s="156"/>
      <c r="BYW58" s="156"/>
      <c r="BYX58" s="156"/>
      <c r="BYY58" s="156"/>
      <c r="BYZ58" s="156"/>
      <c r="BZA58" s="156"/>
      <c r="CIS58" s="156"/>
      <c r="CIT58" s="156"/>
      <c r="CIU58" s="156"/>
      <c r="CIV58" s="156"/>
      <c r="CIW58" s="156"/>
      <c r="CSO58" s="156"/>
      <c r="CSP58" s="156"/>
      <c r="CSQ58" s="156"/>
      <c r="CSR58" s="156"/>
      <c r="CSS58" s="156"/>
    </row>
    <row r="59" s="82" customFormat="1" ht="13" hidden="1" outlineLevel="1" collapsed="1" spans="1:10">
      <c r="A59" s="130" t="s">
        <v>189</v>
      </c>
      <c r="B59" s="131" t="s">
        <v>190</v>
      </c>
      <c r="C59" s="131"/>
      <c r="D59" s="132"/>
      <c r="E59" s="133"/>
      <c r="F59" s="134"/>
      <c r="G59" s="134"/>
      <c r="H59" s="135"/>
      <c r="I59" s="152">
        <f>SUM(I60:I65)</f>
        <v>0</v>
      </c>
      <c r="J59" s="153"/>
    </row>
    <row r="60" s="83" customFormat="1" ht="104" hidden="1" outlineLevel="2" spans="1:2541">
      <c r="A60" s="136">
        <v>1</v>
      </c>
      <c r="B60" s="137" t="s">
        <v>191</v>
      </c>
      <c r="C60" s="142" t="s">
        <v>192</v>
      </c>
      <c r="D60" s="138" t="s">
        <v>193</v>
      </c>
      <c r="E60" s="139">
        <f>129.81*1.15</f>
        <v>149.2815</v>
      </c>
      <c r="F60" s="116"/>
      <c r="G60" s="140"/>
      <c r="H60" s="117">
        <f t="shared" ref="H60:H71" si="4">SUM(F60:G60)</f>
        <v>0</v>
      </c>
      <c r="I60" s="147">
        <f t="shared" ref="I60:I71" si="5">+H60*E60</f>
        <v>0</v>
      </c>
      <c r="J60" s="151"/>
      <c r="HY60" s="156"/>
      <c r="HZ60" s="156"/>
      <c r="IA60" s="156"/>
      <c r="IB60" s="156"/>
      <c r="IC60" s="156"/>
      <c r="RU60" s="156"/>
      <c r="RV60" s="156"/>
      <c r="RW60" s="156"/>
      <c r="RX60" s="156"/>
      <c r="RY60" s="156"/>
      <c r="ABQ60" s="156"/>
      <c r="ABR60" s="156"/>
      <c r="ABS60" s="156"/>
      <c r="ABT60" s="156"/>
      <c r="ABU60" s="156"/>
      <c r="ALM60" s="156"/>
      <c r="ALN60" s="156"/>
      <c r="ALO60" s="156"/>
      <c r="ALP60" s="156"/>
      <c r="ALQ60" s="156"/>
      <c r="AVI60" s="156"/>
      <c r="AVJ60" s="156"/>
      <c r="AVK60" s="156"/>
      <c r="AVL60" s="156"/>
      <c r="AVM60" s="156"/>
      <c r="BFE60" s="156"/>
      <c r="BFF60" s="156"/>
      <c r="BFG60" s="156"/>
      <c r="BFH60" s="156"/>
      <c r="BFI60" s="156"/>
      <c r="BPA60" s="156"/>
      <c r="BPB60" s="156"/>
      <c r="BPC60" s="156"/>
      <c r="BPD60" s="156"/>
      <c r="BPE60" s="156"/>
      <c r="BYW60" s="156"/>
      <c r="BYX60" s="156"/>
      <c r="BYY60" s="156"/>
      <c r="BYZ60" s="156"/>
      <c r="BZA60" s="156"/>
      <c r="CIS60" s="156"/>
      <c r="CIT60" s="156"/>
      <c r="CIU60" s="156"/>
      <c r="CIV60" s="156"/>
      <c r="CIW60" s="156"/>
      <c r="CSO60" s="156"/>
      <c r="CSP60" s="156"/>
      <c r="CSQ60" s="156"/>
      <c r="CSR60" s="156"/>
      <c r="CSS60" s="156"/>
    </row>
    <row r="61" s="83" customFormat="1" ht="104" hidden="1" outlineLevel="2" spans="1:2541">
      <c r="A61" s="136">
        <v>2</v>
      </c>
      <c r="B61" s="137" t="s">
        <v>194</v>
      </c>
      <c r="C61" s="142" t="s">
        <v>195</v>
      </c>
      <c r="D61" s="138" t="s">
        <v>193</v>
      </c>
      <c r="E61" s="139">
        <f>40.47*1.15</f>
        <v>46.5405</v>
      </c>
      <c r="F61" s="116"/>
      <c r="G61" s="140"/>
      <c r="H61" s="117">
        <f t="shared" si="4"/>
        <v>0</v>
      </c>
      <c r="I61" s="147">
        <f t="shared" si="5"/>
        <v>0</v>
      </c>
      <c r="J61" s="151"/>
      <c r="HY61" s="156"/>
      <c r="HZ61" s="156"/>
      <c r="IA61" s="156"/>
      <c r="IB61" s="156"/>
      <c r="IC61" s="156"/>
      <c r="RU61" s="156"/>
      <c r="RV61" s="156"/>
      <c r="RW61" s="156"/>
      <c r="RX61" s="156"/>
      <c r="RY61" s="156"/>
      <c r="ABQ61" s="156"/>
      <c r="ABR61" s="156"/>
      <c r="ABS61" s="156"/>
      <c r="ABT61" s="156"/>
      <c r="ABU61" s="156"/>
      <c r="ALM61" s="156"/>
      <c r="ALN61" s="156"/>
      <c r="ALO61" s="156"/>
      <c r="ALP61" s="156"/>
      <c r="ALQ61" s="156"/>
      <c r="AVI61" s="156"/>
      <c r="AVJ61" s="156"/>
      <c r="AVK61" s="156"/>
      <c r="AVL61" s="156"/>
      <c r="AVM61" s="156"/>
      <c r="BFE61" s="156"/>
      <c r="BFF61" s="156"/>
      <c r="BFG61" s="156"/>
      <c r="BFH61" s="156"/>
      <c r="BFI61" s="156"/>
      <c r="BPA61" s="156"/>
      <c r="BPB61" s="156"/>
      <c r="BPC61" s="156"/>
      <c r="BPD61" s="156"/>
      <c r="BPE61" s="156"/>
      <c r="BYW61" s="156"/>
      <c r="BYX61" s="156"/>
      <c r="BYY61" s="156"/>
      <c r="BYZ61" s="156"/>
      <c r="BZA61" s="156"/>
      <c r="CIS61" s="156"/>
      <c r="CIT61" s="156"/>
      <c r="CIU61" s="156"/>
      <c r="CIV61" s="156"/>
      <c r="CIW61" s="156"/>
      <c r="CSO61" s="156"/>
      <c r="CSP61" s="156"/>
      <c r="CSQ61" s="156"/>
      <c r="CSR61" s="156"/>
      <c r="CSS61" s="156"/>
    </row>
    <row r="62" s="83" customFormat="1" ht="91" hidden="1" outlineLevel="2" spans="1:2541">
      <c r="A62" s="136">
        <v>3</v>
      </c>
      <c r="B62" s="137" t="s">
        <v>196</v>
      </c>
      <c r="C62" s="142" t="s">
        <v>197</v>
      </c>
      <c r="D62" s="138" t="s">
        <v>168</v>
      </c>
      <c r="E62" s="139">
        <v>4</v>
      </c>
      <c r="F62" s="116"/>
      <c r="G62" s="140"/>
      <c r="H62" s="117">
        <f t="shared" si="4"/>
        <v>0</v>
      </c>
      <c r="I62" s="147">
        <f t="shared" si="5"/>
        <v>0</v>
      </c>
      <c r="J62" s="150"/>
      <c r="HY62" s="156"/>
      <c r="HZ62" s="156"/>
      <c r="IA62" s="156"/>
      <c r="IB62" s="156"/>
      <c r="IC62" s="156"/>
      <c r="RU62" s="156"/>
      <c r="RV62" s="156"/>
      <c r="RW62" s="156"/>
      <c r="RX62" s="156"/>
      <c r="RY62" s="156"/>
      <c r="ABQ62" s="156"/>
      <c r="ABR62" s="156"/>
      <c r="ABS62" s="156"/>
      <c r="ABT62" s="156"/>
      <c r="ABU62" s="156"/>
      <c r="ALM62" s="156"/>
      <c r="ALN62" s="156"/>
      <c r="ALO62" s="156"/>
      <c r="ALP62" s="156"/>
      <c r="ALQ62" s="156"/>
      <c r="AVI62" s="156"/>
      <c r="AVJ62" s="156"/>
      <c r="AVK62" s="156"/>
      <c r="AVL62" s="156"/>
      <c r="AVM62" s="156"/>
      <c r="BFE62" s="156"/>
      <c r="BFF62" s="156"/>
      <c r="BFG62" s="156"/>
      <c r="BFH62" s="156"/>
      <c r="BFI62" s="156"/>
      <c r="BPA62" s="156"/>
      <c r="BPB62" s="156"/>
      <c r="BPC62" s="156"/>
      <c r="BPD62" s="156"/>
      <c r="BPE62" s="156"/>
      <c r="BYW62" s="156"/>
      <c r="BYX62" s="156"/>
      <c r="BYY62" s="156"/>
      <c r="BYZ62" s="156"/>
      <c r="BZA62" s="156"/>
      <c r="CIS62" s="156"/>
      <c r="CIT62" s="156"/>
      <c r="CIU62" s="156"/>
      <c r="CIV62" s="156"/>
      <c r="CIW62" s="156"/>
      <c r="CSO62" s="156"/>
      <c r="CSP62" s="156"/>
      <c r="CSQ62" s="156"/>
      <c r="CSR62" s="156"/>
      <c r="CSS62" s="156"/>
    </row>
    <row r="63" s="83" customFormat="1" ht="91" hidden="1" outlineLevel="2" spans="1:2541">
      <c r="A63" s="136">
        <v>4</v>
      </c>
      <c r="B63" s="137" t="s">
        <v>198</v>
      </c>
      <c r="C63" s="142" t="s">
        <v>199</v>
      </c>
      <c r="D63" s="138" t="s">
        <v>168</v>
      </c>
      <c r="E63" s="139">
        <v>6</v>
      </c>
      <c r="F63" s="116"/>
      <c r="G63" s="140"/>
      <c r="H63" s="117">
        <f t="shared" si="4"/>
        <v>0</v>
      </c>
      <c r="I63" s="147">
        <f t="shared" si="5"/>
        <v>0</v>
      </c>
      <c r="J63" s="150"/>
      <c r="HY63" s="156"/>
      <c r="HZ63" s="156"/>
      <c r="IA63" s="156"/>
      <c r="IB63" s="156"/>
      <c r="IC63" s="156"/>
      <c r="RU63" s="156"/>
      <c r="RV63" s="156"/>
      <c r="RW63" s="156"/>
      <c r="RX63" s="156"/>
      <c r="RY63" s="156"/>
      <c r="ABQ63" s="156"/>
      <c r="ABR63" s="156"/>
      <c r="ABS63" s="156"/>
      <c r="ABT63" s="156"/>
      <c r="ABU63" s="156"/>
      <c r="ALM63" s="156"/>
      <c r="ALN63" s="156"/>
      <c r="ALO63" s="156"/>
      <c r="ALP63" s="156"/>
      <c r="ALQ63" s="156"/>
      <c r="AVI63" s="156"/>
      <c r="AVJ63" s="156"/>
      <c r="AVK63" s="156"/>
      <c r="AVL63" s="156"/>
      <c r="AVM63" s="156"/>
      <c r="BFE63" s="156"/>
      <c r="BFF63" s="156"/>
      <c r="BFG63" s="156"/>
      <c r="BFH63" s="156"/>
      <c r="BFI63" s="156"/>
      <c r="BPA63" s="156"/>
      <c r="BPB63" s="156"/>
      <c r="BPC63" s="156"/>
      <c r="BPD63" s="156"/>
      <c r="BPE63" s="156"/>
      <c r="BYW63" s="156"/>
      <c r="BYX63" s="156"/>
      <c r="BYY63" s="156"/>
      <c r="BYZ63" s="156"/>
      <c r="BZA63" s="156"/>
      <c r="CIS63" s="156"/>
      <c r="CIT63" s="156"/>
      <c r="CIU63" s="156"/>
      <c r="CIV63" s="156"/>
      <c r="CIW63" s="156"/>
      <c r="CSO63" s="156"/>
      <c r="CSP63" s="156"/>
      <c r="CSQ63" s="156"/>
      <c r="CSR63" s="156"/>
      <c r="CSS63" s="156"/>
    </row>
    <row r="64" s="83" customFormat="1" ht="117" hidden="1" outlineLevel="2" spans="1:2541">
      <c r="A64" s="136">
        <v>5</v>
      </c>
      <c r="B64" s="137" t="s">
        <v>200</v>
      </c>
      <c r="C64" s="142" t="s">
        <v>201</v>
      </c>
      <c r="D64" s="138" t="s">
        <v>168</v>
      </c>
      <c r="E64" s="139">
        <v>2</v>
      </c>
      <c r="F64" s="116"/>
      <c r="G64" s="140"/>
      <c r="H64" s="117">
        <f t="shared" si="4"/>
        <v>0</v>
      </c>
      <c r="I64" s="147">
        <f t="shared" si="5"/>
        <v>0</v>
      </c>
      <c r="J64" s="154" t="s">
        <v>202</v>
      </c>
      <c r="HY64" s="156"/>
      <c r="HZ64" s="156"/>
      <c r="IA64" s="156"/>
      <c r="IB64" s="156"/>
      <c r="IC64" s="156"/>
      <c r="RU64" s="156"/>
      <c r="RV64" s="156"/>
      <c r="RW64" s="156"/>
      <c r="RX64" s="156"/>
      <c r="RY64" s="156"/>
      <c r="ABQ64" s="156"/>
      <c r="ABR64" s="156"/>
      <c r="ABS64" s="156"/>
      <c r="ABT64" s="156"/>
      <c r="ABU64" s="156"/>
      <c r="ALM64" s="156"/>
      <c r="ALN64" s="156"/>
      <c r="ALO64" s="156"/>
      <c r="ALP64" s="156"/>
      <c r="ALQ64" s="156"/>
      <c r="AVI64" s="156"/>
      <c r="AVJ64" s="156"/>
      <c r="AVK64" s="156"/>
      <c r="AVL64" s="156"/>
      <c r="AVM64" s="156"/>
      <c r="BFE64" s="156"/>
      <c r="BFF64" s="156"/>
      <c r="BFG64" s="156"/>
      <c r="BFH64" s="156"/>
      <c r="BFI64" s="156"/>
      <c r="BPA64" s="156"/>
      <c r="BPB64" s="156"/>
      <c r="BPC64" s="156"/>
      <c r="BPD64" s="156"/>
      <c r="BPE64" s="156"/>
      <c r="BYW64" s="156"/>
      <c r="BYX64" s="156"/>
      <c r="BYY64" s="156"/>
      <c r="BYZ64" s="156"/>
      <c r="BZA64" s="156"/>
      <c r="CIS64" s="156"/>
      <c r="CIT64" s="156"/>
      <c r="CIU64" s="156"/>
      <c r="CIV64" s="156"/>
      <c r="CIW64" s="156"/>
      <c r="CSO64" s="156"/>
      <c r="CSP64" s="156"/>
      <c r="CSQ64" s="156"/>
      <c r="CSR64" s="156"/>
      <c r="CSS64" s="156"/>
    </row>
    <row r="65" s="83" customFormat="1" ht="91" hidden="1" outlineLevel="2" spans="1:2541">
      <c r="A65" s="136">
        <v>6</v>
      </c>
      <c r="B65" s="137" t="s">
        <v>203</v>
      </c>
      <c r="C65" s="142" t="s">
        <v>204</v>
      </c>
      <c r="D65" s="138" t="s">
        <v>168</v>
      </c>
      <c r="E65" s="139">
        <v>7</v>
      </c>
      <c r="F65" s="116"/>
      <c r="G65" s="140"/>
      <c r="H65" s="117">
        <f t="shared" si="4"/>
        <v>0</v>
      </c>
      <c r="I65" s="147">
        <f t="shared" si="5"/>
        <v>0</v>
      </c>
      <c r="J65" s="150"/>
      <c r="HY65" s="156"/>
      <c r="HZ65" s="156"/>
      <c r="IA65" s="156"/>
      <c r="IB65" s="156"/>
      <c r="IC65" s="156"/>
      <c r="RU65" s="156"/>
      <c r="RV65" s="156"/>
      <c r="RW65" s="156"/>
      <c r="RX65" s="156"/>
      <c r="RY65" s="156"/>
      <c r="ABQ65" s="156"/>
      <c r="ABR65" s="156"/>
      <c r="ABS65" s="156"/>
      <c r="ABT65" s="156"/>
      <c r="ABU65" s="156"/>
      <c r="ALM65" s="156"/>
      <c r="ALN65" s="156"/>
      <c r="ALO65" s="156"/>
      <c r="ALP65" s="156"/>
      <c r="ALQ65" s="156"/>
      <c r="AVI65" s="156"/>
      <c r="AVJ65" s="156"/>
      <c r="AVK65" s="156"/>
      <c r="AVL65" s="156"/>
      <c r="AVM65" s="156"/>
      <c r="BFE65" s="156"/>
      <c r="BFF65" s="156"/>
      <c r="BFG65" s="156"/>
      <c r="BFH65" s="156"/>
      <c r="BFI65" s="156"/>
      <c r="BPA65" s="156"/>
      <c r="BPB65" s="156"/>
      <c r="BPC65" s="156"/>
      <c r="BPD65" s="156"/>
      <c r="BPE65" s="156"/>
      <c r="BYW65" s="156"/>
      <c r="BYX65" s="156"/>
      <c r="BYY65" s="156"/>
      <c r="BYZ65" s="156"/>
      <c r="BZA65" s="156"/>
      <c r="CIS65" s="156"/>
      <c r="CIT65" s="156"/>
      <c r="CIU65" s="156"/>
      <c r="CIV65" s="156"/>
      <c r="CIW65" s="156"/>
      <c r="CSO65" s="156"/>
      <c r="CSP65" s="156"/>
      <c r="CSQ65" s="156"/>
      <c r="CSR65" s="156"/>
      <c r="CSS65" s="156"/>
    </row>
    <row r="66" s="82" customFormat="1" ht="13" collapsed="1" spans="1:10">
      <c r="A66" s="107" t="s">
        <v>57</v>
      </c>
      <c r="B66" s="124" t="s">
        <v>79</v>
      </c>
      <c r="C66" s="125"/>
      <c r="D66" s="109"/>
      <c r="E66" s="157"/>
      <c r="F66" s="158"/>
      <c r="G66" s="158"/>
      <c r="H66" s="159"/>
      <c r="I66" s="145">
        <f>SUM(I67:I73)</f>
        <v>0</v>
      </c>
      <c r="J66" s="146"/>
    </row>
    <row r="67" s="82" customFormat="1" ht="91" hidden="1" outlineLevel="1" spans="1:2541">
      <c r="A67" s="136">
        <v>1</v>
      </c>
      <c r="B67" s="137" t="s">
        <v>205</v>
      </c>
      <c r="C67" s="142" t="s">
        <v>206</v>
      </c>
      <c r="D67" s="138" t="s">
        <v>118</v>
      </c>
      <c r="E67" s="139">
        <v>0.72</v>
      </c>
      <c r="F67" s="116"/>
      <c r="G67" s="140"/>
      <c r="H67" s="117">
        <f t="shared" ref="H67:H73" si="6">SUM(F67:G67)</f>
        <v>0</v>
      </c>
      <c r="I67" s="147">
        <f t="shared" ref="I67:I73" si="7">+H67*E67</f>
        <v>0</v>
      </c>
      <c r="J67" s="120" t="s">
        <v>207</v>
      </c>
      <c r="HY67" s="83"/>
      <c r="HZ67" s="83"/>
      <c r="IA67" s="83"/>
      <c r="IB67" s="83"/>
      <c r="IC67" s="83"/>
      <c r="RU67" s="83"/>
      <c r="RV67" s="83"/>
      <c r="RW67" s="83"/>
      <c r="RX67" s="83"/>
      <c r="RY67" s="83"/>
      <c r="ABQ67" s="83"/>
      <c r="ABR67" s="83"/>
      <c r="ABS67" s="83"/>
      <c r="ABT67" s="83"/>
      <c r="ABU67" s="83"/>
      <c r="ALM67" s="83"/>
      <c r="ALN67" s="83"/>
      <c r="ALO67" s="83"/>
      <c r="ALP67" s="83"/>
      <c r="ALQ67" s="83"/>
      <c r="AVI67" s="83"/>
      <c r="AVJ67" s="83"/>
      <c r="AVK67" s="83"/>
      <c r="AVL67" s="83"/>
      <c r="AVM67" s="83"/>
      <c r="BFE67" s="83"/>
      <c r="BFF67" s="83"/>
      <c r="BFG67" s="83"/>
      <c r="BFH67" s="83"/>
      <c r="BFI67" s="83"/>
      <c r="BPA67" s="83"/>
      <c r="BPB67" s="83"/>
      <c r="BPC67" s="83"/>
      <c r="BPD67" s="83"/>
      <c r="BPE67" s="83"/>
      <c r="BYW67" s="83"/>
      <c r="BYX67" s="83"/>
      <c r="BYY67" s="83"/>
      <c r="BYZ67" s="83"/>
      <c r="BZA67" s="83"/>
      <c r="CIS67" s="83"/>
      <c r="CIT67" s="83"/>
      <c r="CIU67" s="83"/>
      <c r="CIV67" s="83"/>
      <c r="CIW67" s="83"/>
      <c r="CSO67" s="83"/>
      <c r="CSP67" s="83"/>
      <c r="CSQ67" s="83"/>
      <c r="CSR67" s="83"/>
      <c r="CSS67" s="83"/>
    </row>
    <row r="68" s="83" customFormat="1" ht="130" hidden="1" outlineLevel="1" spans="1:2541">
      <c r="A68" s="136">
        <v>2</v>
      </c>
      <c r="B68" s="137" t="s">
        <v>208</v>
      </c>
      <c r="C68" s="142" t="s">
        <v>209</v>
      </c>
      <c r="D68" s="138" t="s">
        <v>118</v>
      </c>
      <c r="E68" s="139">
        <v>8</v>
      </c>
      <c r="F68" s="116"/>
      <c r="G68" s="140"/>
      <c r="H68" s="117">
        <f t="shared" si="6"/>
        <v>0</v>
      </c>
      <c r="I68" s="147">
        <f t="shared" si="7"/>
        <v>0</v>
      </c>
      <c r="J68" s="120"/>
      <c r="HY68" s="156"/>
      <c r="HZ68" s="156"/>
      <c r="IA68" s="156"/>
      <c r="IB68" s="156"/>
      <c r="IC68" s="156"/>
      <c r="RU68" s="156"/>
      <c r="RV68" s="156"/>
      <c r="RW68" s="156"/>
      <c r="RX68" s="156"/>
      <c r="RY68" s="156"/>
      <c r="ABQ68" s="156"/>
      <c r="ABR68" s="156"/>
      <c r="ABS68" s="156"/>
      <c r="ABT68" s="156"/>
      <c r="ABU68" s="156"/>
      <c r="ALM68" s="156"/>
      <c r="ALN68" s="156"/>
      <c r="ALO68" s="156"/>
      <c r="ALP68" s="156"/>
      <c r="ALQ68" s="156"/>
      <c r="AVI68" s="156"/>
      <c r="AVJ68" s="156"/>
      <c r="AVK68" s="156"/>
      <c r="AVL68" s="156"/>
      <c r="AVM68" s="156"/>
      <c r="BFE68" s="156"/>
      <c r="BFF68" s="156"/>
      <c r="BFG68" s="156"/>
      <c r="BFH68" s="156"/>
      <c r="BFI68" s="156"/>
      <c r="BPA68" s="156"/>
      <c r="BPB68" s="156"/>
      <c r="BPC68" s="156"/>
      <c r="BPD68" s="156"/>
      <c r="BPE68" s="156"/>
      <c r="BYW68" s="156"/>
      <c r="BYX68" s="156"/>
      <c r="BYY68" s="156"/>
      <c r="BYZ68" s="156"/>
      <c r="BZA68" s="156"/>
      <c r="CIS68" s="156"/>
      <c r="CIT68" s="156"/>
      <c r="CIU68" s="156"/>
      <c r="CIV68" s="156"/>
      <c r="CIW68" s="156"/>
      <c r="CSO68" s="156"/>
      <c r="CSP68" s="156"/>
      <c r="CSQ68" s="156"/>
      <c r="CSR68" s="156"/>
      <c r="CSS68" s="156"/>
    </row>
    <row r="69" s="82" customFormat="1" ht="65" hidden="1" outlineLevel="1" spans="1:10">
      <c r="A69" s="136">
        <v>3</v>
      </c>
      <c r="B69" s="137" t="s">
        <v>210</v>
      </c>
      <c r="C69" s="142" t="s">
        <v>211</v>
      </c>
      <c r="D69" s="138" t="s">
        <v>168</v>
      </c>
      <c r="E69" s="139">
        <v>1</v>
      </c>
      <c r="F69" s="116"/>
      <c r="G69" s="140"/>
      <c r="H69" s="117">
        <f t="shared" si="6"/>
        <v>0</v>
      </c>
      <c r="I69" s="147">
        <f t="shared" si="7"/>
        <v>0</v>
      </c>
      <c r="J69" s="164"/>
    </row>
    <row r="70" s="82" customFormat="1" ht="65" hidden="1" outlineLevel="1" spans="1:2541">
      <c r="A70" s="136">
        <v>4</v>
      </c>
      <c r="B70" s="137" t="s">
        <v>212</v>
      </c>
      <c r="C70" s="142" t="s">
        <v>211</v>
      </c>
      <c r="D70" s="138" t="s">
        <v>168</v>
      </c>
      <c r="E70" s="139">
        <v>1</v>
      </c>
      <c r="F70" s="116"/>
      <c r="G70" s="140"/>
      <c r="H70" s="117">
        <f t="shared" si="6"/>
        <v>0</v>
      </c>
      <c r="I70" s="147">
        <f t="shared" si="7"/>
        <v>0</v>
      </c>
      <c r="J70" s="165"/>
      <c r="HY70" s="83"/>
      <c r="HZ70" s="83"/>
      <c r="IA70" s="83"/>
      <c r="IB70" s="83"/>
      <c r="IC70" s="83"/>
      <c r="RU70" s="83"/>
      <c r="RV70" s="83"/>
      <c r="RW70" s="83"/>
      <c r="RX70" s="83"/>
      <c r="RY70" s="83"/>
      <c r="ABQ70" s="83"/>
      <c r="ABR70" s="83"/>
      <c r="ABS70" s="83"/>
      <c r="ABT70" s="83"/>
      <c r="ABU70" s="83"/>
      <c r="ALM70" s="83"/>
      <c r="ALN70" s="83"/>
      <c r="ALO70" s="83"/>
      <c r="ALP70" s="83"/>
      <c r="ALQ70" s="83"/>
      <c r="AVI70" s="83"/>
      <c r="AVJ70" s="83"/>
      <c r="AVK70" s="83"/>
      <c r="AVL70" s="83"/>
      <c r="AVM70" s="83"/>
      <c r="BFE70" s="83"/>
      <c r="BFF70" s="83"/>
      <c r="BFG70" s="83"/>
      <c r="BFH70" s="83"/>
      <c r="BFI70" s="83"/>
      <c r="BPA70" s="83"/>
      <c r="BPB70" s="83"/>
      <c r="BPC70" s="83"/>
      <c r="BPD70" s="83"/>
      <c r="BPE70" s="83"/>
      <c r="BYW70" s="83"/>
      <c r="BYX70" s="83"/>
      <c r="BYY70" s="83"/>
      <c r="BYZ70" s="83"/>
      <c r="BZA70" s="83"/>
      <c r="CIS70" s="83"/>
      <c r="CIT70" s="83"/>
      <c r="CIU70" s="83"/>
      <c r="CIV70" s="83"/>
      <c r="CIW70" s="83"/>
      <c r="CSO70" s="83"/>
      <c r="CSP70" s="83"/>
      <c r="CSQ70" s="83"/>
      <c r="CSR70" s="83"/>
      <c r="CSS70" s="83"/>
    </row>
    <row r="71" s="83" customFormat="1" ht="78" hidden="1" outlineLevel="1" spans="1:2541">
      <c r="A71" s="136">
        <v>5</v>
      </c>
      <c r="B71" s="113" t="s">
        <v>213</v>
      </c>
      <c r="C71" s="113" t="s">
        <v>214</v>
      </c>
      <c r="D71" s="114" t="s">
        <v>96</v>
      </c>
      <c r="E71" s="139">
        <v>27.86</v>
      </c>
      <c r="F71" s="116"/>
      <c r="G71" s="140"/>
      <c r="H71" s="117">
        <f t="shared" si="6"/>
        <v>0</v>
      </c>
      <c r="I71" s="147">
        <f t="shared" si="7"/>
        <v>0</v>
      </c>
      <c r="J71" s="164"/>
      <c r="HY71" s="156"/>
      <c r="HZ71" s="156"/>
      <c r="IA71" s="156"/>
      <c r="IB71" s="156"/>
      <c r="IC71" s="156"/>
      <c r="RU71" s="156"/>
      <c r="RV71" s="156"/>
      <c r="RW71" s="156"/>
      <c r="RX71" s="156"/>
      <c r="RY71" s="156"/>
      <c r="ABQ71" s="156"/>
      <c r="ABR71" s="156"/>
      <c r="ABS71" s="156"/>
      <c r="ABT71" s="156"/>
      <c r="ABU71" s="156"/>
      <c r="ALM71" s="156"/>
      <c r="ALN71" s="156"/>
      <c r="ALO71" s="156"/>
      <c r="ALP71" s="156"/>
      <c r="ALQ71" s="156"/>
      <c r="AVI71" s="156"/>
      <c r="AVJ71" s="156"/>
      <c r="AVK71" s="156"/>
      <c r="AVL71" s="156"/>
      <c r="AVM71" s="156"/>
      <c r="BFE71" s="156"/>
      <c r="BFF71" s="156"/>
      <c r="BFG71" s="156"/>
      <c r="BFH71" s="156"/>
      <c r="BFI71" s="156"/>
      <c r="BPA71" s="156"/>
      <c r="BPB71" s="156"/>
      <c r="BPC71" s="156"/>
      <c r="BPD71" s="156"/>
      <c r="BPE71" s="156"/>
      <c r="BYW71" s="156"/>
      <c r="BYX71" s="156"/>
      <c r="BYY71" s="156"/>
      <c r="BYZ71" s="156"/>
      <c r="BZA71" s="156"/>
      <c r="CIS71" s="156"/>
      <c r="CIT71" s="156"/>
      <c r="CIU71" s="156"/>
      <c r="CIV71" s="156"/>
      <c r="CIW71" s="156"/>
      <c r="CSO71" s="156"/>
      <c r="CSP71" s="156"/>
      <c r="CSQ71" s="156"/>
      <c r="CSR71" s="156"/>
      <c r="CSS71" s="156"/>
    </row>
    <row r="72" s="82" customFormat="1" ht="117" hidden="1" outlineLevel="1" spans="1:2541">
      <c r="A72" s="136">
        <v>6</v>
      </c>
      <c r="B72" s="113" t="s">
        <v>215</v>
      </c>
      <c r="C72" s="113" t="s">
        <v>216</v>
      </c>
      <c r="D72" s="114" t="s">
        <v>96</v>
      </c>
      <c r="E72" s="139">
        <v>31.7</v>
      </c>
      <c r="F72" s="116"/>
      <c r="G72" s="140"/>
      <c r="H72" s="117">
        <f t="shared" si="6"/>
        <v>0</v>
      </c>
      <c r="I72" s="147">
        <f t="shared" si="7"/>
        <v>0</v>
      </c>
      <c r="J72" s="164"/>
      <c r="K72" s="83"/>
      <c r="L72" s="83"/>
      <c r="HY72" s="83"/>
      <c r="HZ72" s="83"/>
      <c r="IA72" s="83"/>
      <c r="IB72" s="83"/>
      <c r="IC72" s="83"/>
      <c r="RU72" s="83"/>
      <c r="RV72" s="83"/>
      <c r="RW72" s="83"/>
      <c r="RX72" s="83"/>
      <c r="RY72" s="83"/>
      <c r="ABQ72" s="83"/>
      <c r="ABR72" s="83"/>
      <c r="ABS72" s="83"/>
      <c r="ABT72" s="83"/>
      <c r="ABU72" s="83"/>
      <c r="ALM72" s="83"/>
      <c r="ALN72" s="83"/>
      <c r="ALO72" s="83"/>
      <c r="ALP72" s="83"/>
      <c r="ALQ72" s="83"/>
      <c r="AVI72" s="83"/>
      <c r="AVJ72" s="83"/>
      <c r="AVK72" s="83"/>
      <c r="AVL72" s="83"/>
      <c r="AVM72" s="83"/>
      <c r="BFE72" s="83"/>
      <c r="BFF72" s="83"/>
      <c r="BFG72" s="83"/>
      <c r="BFH72" s="83"/>
      <c r="BFI72" s="83"/>
      <c r="BPA72" s="83"/>
      <c r="BPB72" s="83"/>
      <c r="BPC72" s="83"/>
      <c r="BPD72" s="83"/>
      <c r="BPE72" s="83"/>
      <c r="BYW72" s="83"/>
      <c r="BYX72" s="83"/>
      <c r="BYY72" s="83"/>
      <c r="BYZ72" s="83"/>
      <c r="BZA72" s="83"/>
      <c r="CIS72" s="83"/>
      <c r="CIT72" s="83"/>
      <c r="CIU72" s="83"/>
      <c r="CIV72" s="83"/>
      <c r="CIW72" s="83"/>
      <c r="CSO72" s="83"/>
      <c r="CSP72" s="83"/>
      <c r="CSQ72" s="83"/>
      <c r="CSR72" s="83"/>
      <c r="CSS72" s="83"/>
    </row>
    <row r="73" s="83" customFormat="1" ht="130" hidden="1" outlineLevel="1" spans="1:2541">
      <c r="A73" s="136">
        <v>7</v>
      </c>
      <c r="B73" s="137" t="s">
        <v>217</v>
      </c>
      <c r="C73" s="142" t="s">
        <v>218</v>
      </c>
      <c r="D73" s="138" t="s">
        <v>118</v>
      </c>
      <c r="E73" s="121">
        <v>50.596</v>
      </c>
      <c r="F73" s="116"/>
      <c r="G73" s="140"/>
      <c r="H73" s="117">
        <f t="shared" si="6"/>
        <v>0</v>
      </c>
      <c r="I73" s="147">
        <f t="shared" si="7"/>
        <v>0</v>
      </c>
      <c r="J73" s="164"/>
      <c r="HY73" s="156"/>
      <c r="HZ73" s="156"/>
      <c r="IA73" s="156"/>
      <c r="IB73" s="156"/>
      <c r="IC73" s="156"/>
      <c r="RU73" s="156"/>
      <c r="RV73" s="156"/>
      <c r="RW73" s="156"/>
      <c r="RX73" s="156"/>
      <c r="RY73" s="156"/>
      <c r="ABQ73" s="156"/>
      <c r="ABR73" s="156"/>
      <c r="ABS73" s="156"/>
      <c r="ABT73" s="156"/>
      <c r="ABU73" s="156"/>
      <c r="ALM73" s="156"/>
      <c r="ALN73" s="156"/>
      <c r="ALO73" s="156"/>
      <c r="ALP73" s="156"/>
      <c r="ALQ73" s="156"/>
      <c r="AVI73" s="156"/>
      <c r="AVJ73" s="156"/>
      <c r="AVK73" s="156"/>
      <c r="AVL73" s="156"/>
      <c r="AVM73" s="156"/>
      <c r="BFE73" s="156"/>
      <c r="BFF73" s="156"/>
      <c r="BFG73" s="156"/>
      <c r="BFH73" s="156"/>
      <c r="BFI73" s="156"/>
      <c r="BPA73" s="156"/>
      <c r="BPB73" s="156"/>
      <c r="BPC73" s="156"/>
      <c r="BPD73" s="156"/>
      <c r="BPE73" s="156"/>
      <c r="BYW73" s="156"/>
      <c r="BYX73" s="156"/>
      <c r="BYY73" s="156"/>
      <c r="BYZ73" s="156"/>
      <c r="BZA73" s="156"/>
      <c r="CIS73" s="156"/>
      <c r="CIT73" s="156"/>
      <c r="CIU73" s="156"/>
      <c r="CIV73" s="156"/>
      <c r="CIW73" s="156"/>
      <c r="CSO73" s="156"/>
      <c r="CSP73" s="156"/>
      <c r="CSQ73" s="156"/>
      <c r="CSR73" s="156"/>
      <c r="CSS73" s="156"/>
    </row>
    <row r="74" s="84" customFormat="1" ht="27.5" collapsed="1" spans="1:2541">
      <c r="A74" s="107" t="s">
        <v>219</v>
      </c>
      <c r="B74" s="124" t="s">
        <v>80</v>
      </c>
      <c r="C74" s="125"/>
      <c r="D74" s="109"/>
      <c r="E74" s="160"/>
      <c r="F74" s="161"/>
      <c r="G74" s="161"/>
      <c r="H74" s="162"/>
      <c r="I74" s="145">
        <f>SUM(I75:I82)</f>
        <v>0</v>
      </c>
      <c r="J74" s="166"/>
      <c r="HY74" s="169"/>
      <c r="HZ74" s="169"/>
      <c r="IA74" s="169"/>
      <c r="IB74" s="169"/>
      <c r="IC74" s="169"/>
      <c r="RU74" s="169"/>
      <c r="RV74" s="169"/>
      <c r="RW74" s="169"/>
      <c r="RX74" s="169"/>
      <c r="RY74" s="169"/>
      <c r="ABQ74" s="169"/>
      <c r="ABR74" s="169"/>
      <c r="ABS74" s="169"/>
      <c r="ABT74" s="169"/>
      <c r="ABU74" s="169"/>
      <c r="ALM74" s="169"/>
      <c r="ALN74" s="169"/>
      <c r="ALO74" s="169"/>
      <c r="ALP74" s="169"/>
      <c r="ALQ74" s="169"/>
      <c r="AVI74" s="169"/>
      <c r="AVJ74" s="169"/>
      <c r="AVK74" s="169"/>
      <c r="AVL74" s="169"/>
      <c r="AVM74" s="169"/>
      <c r="BFE74" s="169"/>
      <c r="BFF74" s="169"/>
      <c r="BFG74" s="169"/>
      <c r="BFH74" s="169"/>
      <c r="BFI74" s="169"/>
      <c r="BPA74" s="169"/>
      <c r="BPB74" s="169"/>
      <c r="BPC74" s="169"/>
      <c r="BPD74" s="169"/>
      <c r="BPE74" s="169"/>
      <c r="BYW74" s="169"/>
      <c r="BYX74" s="169"/>
      <c r="BYY74" s="169"/>
      <c r="BYZ74" s="169"/>
      <c r="BZA74" s="169"/>
      <c r="CIS74" s="169"/>
      <c r="CIT74" s="169"/>
      <c r="CIU74" s="169"/>
      <c r="CIV74" s="169"/>
      <c r="CIW74" s="169"/>
      <c r="CSO74" s="169"/>
      <c r="CSP74" s="169"/>
      <c r="CSQ74" s="169"/>
      <c r="CSR74" s="169"/>
      <c r="CSS74" s="169"/>
    </row>
    <row r="75" s="85" customFormat="1" ht="78" hidden="1" outlineLevel="1" spans="1:10">
      <c r="A75" s="136">
        <v>1</v>
      </c>
      <c r="B75" s="142" t="s">
        <v>220</v>
      </c>
      <c r="C75" s="142" t="s">
        <v>221</v>
      </c>
      <c r="D75" s="138" t="s">
        <v>168</v>
      </c>
      <c r="E75" s="139">
        <v>4</v>
      </c>
      <c r="F75" s="116"/>
      <c r="G75" s="116"/>
      <c r="H75" s="117">
        <f t="shared" ref="H75:H83" si="8">SUM(F75:G75)</f>
        <v>0</v>
      </c>
      <c r="I75" s="147">
        <f t="shared" ref="I75:I83" si="9">+H75*E75</f>
        <v>0</v>
      </c>
      <c r="J75" s="154"/>
    </row>
    <row r="76" s="85" customFormat="1" ht="65" hidden="1" outlineLevel="1" spans="1:10">
      <c r="A76" s="136">
        <v>2</v>
      </c>
      <c r="B76" s="142" t="s">
        <v>222</v>
      </c>
      <c r="C76" s="142" t="s">
        <v>223</v>
      </c>
      <c r="D76" s="138" t="s">
        <v>168</v>
      </c>
      <c r="E76" s="139">
        <v>1</v>
      </c>
      <c r="F76" s="116"/>
      <c r="G76" s="116"/>
      <c r="H76" s="117">
        <f t="shared" si="8"/>
        <v>0</v>
      </c>
      <c r="I76" s="147">
        <f t="shared" si="9"/>
        <v>0</v>
      </c>
      <c r="J76" s="120"/>
    </row>
    <row r="77" s="85" customFormat="1" ht="65" hidden="1" outlineLevel="1" spans="1:10">
      <c r="A77" s="136">
        <v>3</v>
      </c>
      <c r="B77" s="142" t="s">
        <v>224</v>
      </c>
      <c r="C77" s="142" t="s">
        <v>223</v>
      </c>
      <c r="D77" s="138" t="s">
        <v>168</v>
      </c>
      <c r="E77" s="139">
        <v>1</v>
      </c>
      <c r="F77" s="116"/>
      <c r="G77" s="116"/>
      <c r="H77" s="117">
        <f t="shared" si="8"/>
        <v>0</v>
      </c>
      <c r="I77" s="147">
        <f t="shared" si="9"/>
        <v>0</v>
      </c>
      <c r="J77" s="120"/>
    </row>
    <row r="78" s="85" customFormat="1" ht="78" hidden="1" outlineLevel="1" spans="1:10">
      <c r="A78" s="136">
        <v>4</v>
      </c>
      <c r="B78" s="142" t="s">
        <v>225</v>
      </c>
      <c r="C78" s="142" t="s">
        <v>226</v>
      </c>
      <c r="D78" s="138" t="s">
        <v>168</v>
      </c>
      <c r="E78" s="139">
        <v>1</v>
      </c>
      <c r="F78" s="116"/>
      <c r="G78" s="116"/>
      <c r="H78" s="117">
        <f t="shared" si="8"/>
        <v>0</v>
      </c>
      <c r="I78" s="147">
        <f t="shared" si="9"/>
        <v>0</v>
      </c>
      <c r="J78" s="167"/>
    </row>
    <row r="79" s="85" customFormat="1" ht="65" hidden="1" outlineLevel="1" spans="1:10">
      <c r="A79" s="136">
        <v>5</v>
      </c>
      <c r="B79" s="142" t="s">
        <v>227</v>
      </c>
      <c r="C79" s="142" t="s">
        <v>228</v>
      </c>
      <c r="D79" s="138" t="s">
        <v>168</v>
      </c>
      <c r="E79" s="139">
        <v>1</v>
      </c>
      <c r="F79" s="116"/>
      <c r="G79" s="116"/>
      <c r="H79" s="117">
        <f t="shared" si="8"/>
        <v>0</v>
      </c>
      <c r="I79" s="147">
        <f t="shared" si="9"/>
        <v>0</v>
      </c>
      <c r="J79" s="168"/>
    </row>
    <row r="80" s="85" customFormat="1" ht="52" hidden="1" outlineLevel="1" spans="1:10">
      <c r="A80" s="136">
        <v>6</v>
      </c>
      <c r="B80" s="142" t="s">
        <v>229</v>
      </c>
      <c r="C80" s="142" t="s">
        <v>230</v>
      </c>
      <c r="D80" s="138" t="s">
        <v>154</v>
      </c>
      <c r="E80" s="139">
        <v>5</v>
      </c>
      <c r="F80" s="116"/>
      <c r="G80" s="122"/>
      <c r="H80" s="117">
        <f t="shared" si="8"/>
        <v>0</v>
      </c>
      <c r="I80" s="147">
        <f t="shared" si="9"/>
        <v>0</v>
      </c>
      <c r="J80" s="136"/>
    </row>
    <row r="81" ht="52" hidden="1" outlineLevel="1" spans="1:10">
      <c r="A81" s="136">
        <v>7</v>
      </c>
      <c r="B81" s="142" t="s">
        <v>231</v>
      </c>
      <c r="C81" s="142" t="s">
        <v>230</v>
      </c>
      <c r="D81" s="138" t="s">
        <v>154</v>
      </c>
      <c r="E81" s="139">
        <v>34</v>
      </c>
      <c r="F81" s="116"/>
      <c r="G81" s="122"/>
      <c r="H81" s="117">
        <f t="shared" si="8"/>
        <v>0</v>
      </c>
      <c r="I81" s="147">
        <f t="shared" si="9"/>
        <v>0</v>
      </c>
      <c r="J81" s="136" t="s">
        <v>232</v>
      </c>
    </row>
    <row r="82" ht="208" hidden="1" outlineLevel="1" spans="1:10">
      <c r="A82" s="136">
        <v>8</v>
      </c>
      <c r="B82" s="120" t="s">
        <v>233</v>
      </c>
      <c r="C82" s="120" t="s">
        <v>234</v>
      </c>
      <c r="D82" s="114" t="s">
        <v>235</v>
      </c>
      <c r="E82" s="139">
        <v>1</v>
      </c>
      <c r="F82" s="122"/>
      <c r="G82" s="122"/>
      <c r="H82" s="117">
        <f t="shared" si="8"/>
        <v>0</v>
      </c>
      <c r="I82" s="147">
        <f t="shared" si="9"/>
        <v>0</v>
      </c>
      <c r="J82" s="136"/>
    </row>
    <row r="83" ht="40" customHeight="1" spans="1:10">
      <c r="A83" s="163" t="s">
        <v>236</v>
      </c>
      <c r="B83" s="163"/>
      <c r="C83" s="163"/>
      <c r="D83" s="163"/>
      <c r="E83" s="163"/>
      <c r="F83" s="163"/>
      <c r="G83" s="163"/>
      <c r="H83" s="163"/>
      <c r="I83" s="163"/>
      <c r="J83" s="163"/>
    </row>
  </sheetData>
  <protectedRanges>
    <protectedRange sqref="A3:C4" name="区域1_2"/>
    <protectedRange sqref="D3:D4 E3" name="区域1_2_1"/>
    <protectedRange sqref="J3:J4" name="区域1_2_3"/>
    <protectedRange sqref="F3:F4" name="区域1_1_2_2"/>
  </protectedRanges>
  <autoFilter xmlns:etc="http://www.wps.cn/officeDocument/2017/etCustomData" ref="A4:CSS83" etc:filterBottomFollowUsedRange="0">
    <extLst/>
  </autoFilter>
  <mergeCells count="17">
    <mergeCell ref="A1:J1"/>
    <mergeCell ref="F3:H3"/>
    <mergeCell ref="B5:C5"/>
    <mergeCell ref="B46:C46"/>
    <mergeCell ref="B47:C47"/>
    <mergeCell ref="B59:C59"/>
    <mergeCell ref="B66:C66"/>
    <mergeCell ref="B74:C74"/>
    <mergeCell ref="A83:J83"/>
    <mergeCell ref="A3:A4"/>
    <mergeCell ref="B3:B4"/>
    <mergeCell ref="C3:C4"/>
    <mergeCell ref="D3:D4"/>
    <mergeCell ref="E3:E4"/>
    <mergeCell ref="I3:I4"/>
    <mergeCell ref="J3:J4"/>
    <mergeCell ref="J78:J79"/>
  </mergeCells>
  <printOptions horizontalCentered="1"/>
  <pageMargins left="0.196527777777778" right="0.196527777777778" top="0.472222222222222" bottom="0.393055555555556" header="0.196527777777778" footer="0.156944444444444"/>
  <pageSetup paperSize="9" scale="66" orientation="portrait" horizontalDpi="600"/>
  <headerFooter alignWithMargins="0">
    <oddFooter>&amp;L&amp;"黑体,常规"&amp;10编制人：&amp;C&amp;"黑体,常规"&amp;10编制日期：&amp;R&amp;"黑体,常规"&amp;10第&amp;P页，共&amp;N页</oddFooter>
  </headerFooter>
  <ignoredErrors>
    <ignoredError sqref="I74 I66 I59" 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zoomScale="85" zoomScaleNormal="85" topLeftCell="A2" workbookViewId="0">
      <pane xSplit="3" ySplit="3" topLeftCell="D34" activePane="bottomRight" state="frozen"/>
      <selection/>
      <selection pane="topRight"/>
      <selection pane="bottomLeft"/>
      <selection pane="bottomRight" activeCell="I93" sqref="I93"/>
    </sheetView>
  </sheetViews>
  <sheetFormatPr defaultColWidth="8.875" defaultRowHeight="16.5"/>
  <cols>
    <col min="1" max="1" width="5.5" style="12" customWidth="1"/>
    <col min="2" max="2" width="14.125" style="13" customWidth="1"/>
    <col min="3" max="3" width="13.375" style="14" customWidth="1"/>
    <col min="4" max="4" width="14.625" style="14" customWidth="1"/>
    <col min="5" max="5" width="48" style="15" customWidth="1"/>
    <col min="6" max="6" width="20.5" style="14" customWidth="1"/>
    <col min="7" max="7" width="46.5" style="15" customWidth="1"/>
    <col min="8" max="8" width="43" style="15" customWidth="1"/>
    <col min="9" max="9" width="18.375" style="15" customWidth="1"/>
    <col min="10" max="10" width="11.625" style="14" customWidth="1"/>
    <col min="11" max="16384" width="8.875" style="14"/>
  </cols>
  <sheetData>
    <row r="1" ht="42" customHeight="1" spans="1:9">
      <c r="A1" s="16" t="s">
        <v>237</v>
      </c>
      <c r="B1" s="17"/>
      <c r="C1" s="17"/>
      <c r="D1" s="17"/>
      <c r="E1" s="17"/>
      <c r="F1" s="17"/>
      <c r="G1" s="17"/>
      <c r="H1" s="18"/>
      <c r="I1" s="72"/>
    </row>
    <row r="2" ht="53.45" customHeight="1" spans="1:9">
      <c r="A2" s="19" t="s">
        <v>238</v>
      </c>
      <c r="B2" s="20"/>
      <c r="C2" s="20"/>
      <c r="D2" s="20"/>
      <c r="E2" s="20"/>
      <c r="F2" s="20"/>
      <c r="G2" s="20"/>
      <c r="H2" s="20"/>
      <c r="I2" s="20"/>
    </row>
    <row r="3" ht="27.75" customHeight="1" spans="1:9">
      <c r="A3" s="21" t="s">
        <v>2</v>
      </c>
      <c r="B3" s="21" t="s">
        <v>239</v>
      </c>
      <c r="C3" s="21" t="s">
        <v>240</v>
      </c>
      <c r="D3" s="22" t="s">
        <v>241</v>
      </c>
      <c r="E3" s="22"/>
      <c r="F3" s="22" t="s">
        <v>242</v>
      </c>
      <c r="G3" s="22"/>
      <c r="H3" s="21" t="s">
        <v>243</v>
      </c>
      <c r="I3" s="21" t="s">
        <v>59</v>
      </c>
    </row>
    <row r="4" ht="26.45" customHeight="1" spans="1:9">
      <c r="A4" s="23"/>
      <c r="B4" s="23"/>
      <c r="C4" s="23"/>
      <c r="D4" s="24" t="s">
        <v>241</v>
      </c>
      <c r="E4" s="24" t="s">
        <v>244</v>
      </c>
      <c r="F4" s="24" t="s">
        <v>242</v>
      </c>
      <c r="G4" s="24" t="s">
        <v>245</v>
      </c>
      <c r="H4" s="23"/>
      <c r="I4" s="23"/>
    </row>
    <row r="5" ht="130" spans="1:10">
      <c r="A5" s="25">
        <v>1</v>
      </c>
      <c r="B5" s="26" t="s">
        <v>246</v>
      </c>
      <c r="C5" s="27" t="s">
        <v>247</v>
      </c>
      <c r="D5" s="27" t="s">
        <v>248</v>
      </c>
      <c r="E5" s="28" t="s">
        <v>249</v>
      </c>
      <c r="F5" s="29" t="s">
        <v>250</v>
      </c>
      <c r="G5" s="28" t="s">
        <v>251</v>
      </c>
      <c r="H5" s="30" t="s">
        <v>252</v>
      </c>
      <c r="I5" s="73"/>
      <c r="J5" s="74" t="s">
        <v>253</v>
      </c>
    </row>
    <row r="6" ht="78" spans="1:10">
      <c r="A6" s="25"/>
      <c r="B6" s="26"/>
      <c r="C6" s="27" t="s">
        <v>254</v>
      </c>
      <c r="D6" s="27" t="s">
        <v>248</v>
      </c>
      <c r="E6" s="28" t="s">
        <v>255</v>
      </c>
      <c r="F6" s="29" t="s">
        <v>256</v>
      </c>
      <c r="G6" s="28" t="s">
        <v>257</v>
      </c>
      <c r="H6" s="30" t="s">
        <v>258</v>
      </c>
      <c r="I6" s="73"/>
      <c r="J6" s="74" t="s">
        <v>259</v>
      </c>
    </row>
    <row r="7" ht="78" spans="1:10">
      <c r="A7" s="25"/>
      <c r="B7" s="26"/>
      <c r="C7" s="27" t="s">
        <v>260</v>
      </c>
      <c r="D7" s="27" t="s">
        <v>248</v>
      </c>
      <c r="E7" s="28" t="s">
        <v>261</v>
      </c>
      <c r="F7" s="29" t="s">
        <v>262</v>
      </c>
      <c r="G7" s="28" t="s">
        <v>263</v>
      </c>
      <c r="H7" s="30" t="s">
        <v>264</v>
      </c>
      <c r="I7" s="73"/>
      <c r="J7" s="74" t="s">
        <v>265</v>
      </c>
    </row>
    <row r="8" ht="91" spans="1:10">
      <c r="A8" s="25"/>
      <c r="B8" s="26"/>
      <c r="C8" s="27" t="s">
        <v>266</v>
      </c>
      <c r="D8" s="27" t="s">
        <v>248</v>
      </c>
      <c r="E8" s="28" t="s">
        <v>267</v>
      </c>
      <c r="F8" s="29" t="s">
        <v>268</v>
      </c>
      <c r="G8" s="28" t="s">
        <v>269</v>
      </c>
      <c r="H8" s="30" t="s">
        <v>270</v>
      </c>
      <c r="I8" s="73"/>
      <c r="J8" s="74" t="s">
        <v>271</v>
      </c>
    </row>
    <row r="9" ht="65.75" spans="1:10">
      <c r="A9" s="25"/>
      <c r="B9" s="26"/>
      <c r="C9" s="31" t="s">
        <v>272</v>
      </c>
      <c r="D9" s="27" t="s">
        <v>248</v>
      </c>
      <c r="E9" s="32" t="s">
        <v>273</v>
      </c>
      <c r="F9" s="29" t="s">
        <v>274</v>
      </c>
      <c r="G9" s="32" t="s">
        <v>275</v>
      </c>
      <c r="H9" s="32" t="s">
        <v>276</v>
      </c>
      <c r="I9" s="73"/>
      <c r="J9" s="74" t="s">
        <v>277</v>
      </c>
    </row>
    <row r="10" ht="26" spans="1:10">
      <c r="A10" s="25">
        <v>2</v>
      </c>
      <c r="B10" s="26" t="s">
        <v>278</v>
      </c>
      <c r="C10" s="33" t="s">
        <v>279</v>
      </c>
      <c r="D10" s="34" t="s">
        <v>280</v>
      </c>
      <c r="E10" s="35" t="s">
        <v>281</v>
      </c>
      <c r="F10" s="36" t="s">
        <v>282</v>
      </c>
      <c r="G10" s="37" t="s">
        <v>282</v>
      </c>
      <c r="H10" s="38" t="s">
        <v>282</v>
      </c>
      <c r="J10" s="75"/>
    </row>
    <row r="11" ht="93" spans="1:9">
      <c r="A11" s="25">
        <v>3</v>
      </c>
      <c r="B11" s="26" t="s">
        <v>283</v>
      </c>
      <c r="C11" s="33" t="s">
        <v>284</v>
      </c>
      <c r="D11" s="33" t="s">
        <v>285</v>
      </c>
      <c r="E11" s="39" t="s">
        <v>286</v>
      </c>
      <c r="F11" s="40" t="s">
        <v>248</v>
      </c>
      <c r="G11" s="39" t="s">
        <v>287</v>
      </c>
      <c r="H11" s="39" t="s">
        <v>288</v>
      </c>
      <c r="I11" s="73"/>
    </row>
    <row r="12" ht="94" spans="1:9">
      <c r="A12" s="25"/>
      <c r="B12" s="26"/>
      <c r="C12" s="33" t="s">
        <v>289</v>
      </c>
      <c r="D12" s="34" t="s">
        <v>285</v>
      </c>
      <c r="E12" s="41" t="s">
        <v>290</v>
      </c>
      <c r="F12" s="42" t="s">
        <v>248</v>
      </c>
      <c r="G12" s="37" t="s">
        <v>291</v>
      </c>
      <c r="H12" s="38" t="s">
        <v>292</v>
      </c>
      <c r="I12" s="73"/>
    </row>
    <row r="13" ht="195" spans="1:10">
      <c r="A13" s="25">
        <v>4</v>
      </c>
      <c r="B13" s="26" t="s">
        <v>246</v>
      </c>
      <c r="C13" s="27" t="s">
        <v>293</v>
      </c>
      <c r="D13" s="36" t="s">
        <v>285</v>
      </c>
      <c r="E13" s="43" t="s">
        <v>294</v>
      </c>
      <c r="F13" s="29" t="s">
        <v>248</v>
      </c>
      <c r="G13" s="43" t="s">
        <v>295</v>
      </c>
      <c r="H13" s="44" t="s">
        <v>296</v>
      </c>
      <c r="I13" s="29" t="s">
        <v>297</v>
      </c>
      <c r="J13" s="74" t="s">
        <v>298</v>
      </c>
    </row>
    <row r="14" ht="80" spans="1:10">
      <c r="A14" s="45">
        <v>5</v>
      </c>
      <c r="B14" s="46" t="s">
        <v>299</v>
      </c>
      <c r="C14" s="47" t="s">
        <v>300</v>
      </c>
      <c r="D14" s="48" t="s">
        <v>285</v>
      </c>
      <c r="E14" s="49" t="s">
        <v>301</v>
      </c>
      <c r="F14" s="48" t="s">
        <v>248</v>
      </c>
      <c r="G14" s="50" t="s">
        <v>302</v>
      </c>
      <c r="H14" s="51" t="s">
        <v>303</v>
      </c>
      <c r="I14" s="76" t="s">
        <v>304</v>
      </c>
      <c r="J14" s="77"/>
    </row>
    <row r="15" ht="41.25" spans="1:9">
      <c r="A15" s="52"/>
      <c r="B15" s="53"/>
      <c r="C15" s="34" t="s">
        <v>305</v>
      </c>
      <c r="D15" s="54" t="s">
        <v>306</v>
      </c>
      <c r="E15" s="55" t="s">
        <v>307</v>
      </c>
      <c r="F15" s="56" t="s">
        <v>248</v>
      </c>
      <c r="G15" s="39" t="s">
        <v>308</v>
      </c>
      <c r="H15" s="51"/>
      <c r="I15" s="76"/>
    </row>
    <row r="16" ht="67" spans="1:9">
      <c r="A16" s="25">
        <v>6</v>
      </c>
      <c r="B16" s="57" t="s">
        <v>309</v>
      </c>
      <c r="C16" s="34" t="s">
        <v>310</v>
      </c>
      <c r="D16" s="34" t="s">
        <v>285</v>
      </c>
      <c r="E16" s="41" t="s">
        <v>311</v>
      </c>
      <c r="F16" s="34" t="s">
        <v>248</v>
      </c>
      <c r="G16" s="41" t="s">
        <v>312</v>
      </c>
      <c r="H16" s="41" t="s">
        <v>313</v>
      </c>
      <c r="I16" s="29" t="s">
        <v>304</v>
      </c>
    </row>
    <row r="17" ht="26" spans="1:9">
      <c r="A17" s="25">
        <v>7</v>
      </c>
      <c r="B17" s="57" t="s">
        <v>314</v>
      </c>
      <c r="C17" s="33" t="s">
        <v>315</v>
      </c>
      <c r="D17" s="33" t="s">
        <v>316</v>
      </c>
      <c r="E17" s="41" t="s">
        <v>317</v>
      </c>
      <c r="F17" s="34" t="s">
        <v>248</v>
      </c>
      <c r="G17" s="41" t="s">
        <v>318</v>
      </c>
      <c r="H17" s="41" t="s">
        <v>282</v>
      </c>
      <c r="I17" s="78"/>
    </row>
    <row r="18" ht="26" spans="1:9">
      <c r="A18" s="25">
        <v>8</v>
      </c>
      <c r="B18" s="26" t="s">
        <v>319</v>
      </c>
      <c r="C18" s="33" t="s">
        <v>320</v>
      </c>
      <c r="D18" s="33" t="s">
        <v>285</v>
      </c>
      <c r="E18" s="41" t="s">
        <v>321</v>
      </c>
      <c r="F18" s="34" t="s">
        <v>248</v>
      </c>
      <c r="G18" s="41" t="s">
        <v>322</v>
      </c>
      <c r="H18" s="41" t="s">
        <v>323</v>
      </c>
      <c r="I18" s="41" t="s">
        <v>324</v>
      </c>
    </row>
    <row r="19" ht="52" spans="1:9">
      <c r="A19" s="25">
        <v>9</v>
      </c>
      <c r="B19" s="26" t="s">
        <v>278</v>
      </c>
      <c r="C19" s="58" t="s">
        <v>325</v>
      </c>
      <c r="D19" s="34" t="s">
        <v>285</v>
      </c>
      <c r="E19" s="41" t="s">
        <v>326</v>
      </c>
      <c r="F19" s="34" t="s">
        <v>280</v>
      </c>
      <c r="G19" s="41" t="s">
        <v>327</v>
      </c>
      <c r="H19" s="55" t="s">
        <v>328</v>
      </c>
      <c r="I19" s="79"/>
    </row>
    <row r="20" ht="26" spans="1:9">
      <c r="A20" s="25"/>
      <c r="B20" s="26"/>
      <c r="C20" s="58" t="s">
        <v>329</v>
      </c>
      <c r="D20" s="34" t="s">
        <v>285</v>
      </c>
      <c r="E20" s="41" t="s">
        <v>330</v>
      </c>
      <c r="F20" s="34" t="s">
        <v>248</v>
      </c>
      <c r="G20" s="41" t="s">
        <v>331</v>
      </c>
      <c r="H20" s="41" t="s">
        <v>332</v>
      </c>
      <c r="I20" s="79"/>
    </row>
    <row r="21" ht="26" spans="1:8">
      <c r="A21" s="25"/>
      <c r="B21" s="26"/>
      <c r="C21" s="59" t="s">
        <v>279</v>
      </c>
      <c r="D21" s="34" t="s">
        <v>280</v>
      </c>
      <c r="E21" s="39" t="s">
        <v>281</v>
      </c>
      <c r="F21" s="34" t="s">
        <v>282</v>
      </c>
      <c r="G21" s="41" t="s">
        <v>282</v>
      </c>
      <c r="H21" s="60" t="s">
        <v>282</v>
      </c>
    </row>
    <row r="24" ht="22.5" spans="1:9">
      <c r="A24" s="19" t="s">
        <v>333</v>
      </c>
      <c r="B24" s="20"/>
      <c r="C24" s="20"/>
      <c r="D24" s="20"/>
      <c r="E24" s="20"/>
      <c r="F24" s="20"/>
      <c r="G24" s="20"/>
      <c r="H24" s="20"/>
      <c r="I24" s="20"/>
    </row>
    <row r="25" spans="1:9">
      <c r="A25" s="21" t="s">
        <v>2</v>
      </c>
      <c r="B25" s="21" t="s">
        <v>239</v>
      </c>
      <c r="C25" s="21" t="s">
        <v>240</v>
      </c>
      <c r="D25" s="22" t="s">
        <v>241</v>
      </c>
      <c r="E25" s="22"/>
      <c r="F25" s="22" t="s">
        <v>242</v>
      </c>
      <c r="G25" s="22"/>
      <c r="H25" s="21" t="s">
        <v>243</v>
      </c>
      <c r="I25" s="21" t="s">
        <v>59</v>
      </c>
    </row>
    <row r="26" spans="1:9">
      <c r="A26" s="23"/>
      <c r="B26" s="23"/>
      <c r="C26" s="23"/>
      <c r="D26" s="24" t="s">
        <v>241</v>
      </c>
      <c r="E26" s="24" t="s">
        <v>244</v>
      </c>
      <c r="F26" s="24" t="s">
        <v>242</v>
      </c>
      <c r="G26" s="24" t="s">
        <v>245</v>
      </c>
      <c r="H26" s="23"/>
      <c r="I26" s="23"/>
    </row>
    <row r="27" ht="26" spans="1:9">
      <c r="A27" s="25">
        <v>1</v>
      </c>
      <c r="B27" s="26" t="s">
        <v>278</v>
      </c>
      <c r="C27" s="33" t="s">
        <v>279</v>
      </c>
      <c r="D27" s="34" t="s">
        <v>280</v>
      </c>
      <c r="E27" s="39" t="s">
        <v>281</v>
      </c>
      <c r="F27" s="34" t="s">
        <v>282</v>
      </c>
      <c r="G27" s="41" t="s">
        <v>282</v>
      </c>
      <c r="H27" s="41" t="s">
        <v>282</v>
      </c>
      <c r="I27" s="79"/>
    </row>
    <row r="28" ht="52" spans="1:9">
      <c r="A28" s="25"/>
      <c r="B28" s="26"/>
      <c r="C28" s="34" t="s">
        <v>325</v>
      </c>
      <c r="D28" s="34" t="s">
        <v>285</v>
      </c>
      <c r="E28" s="41" t="s">
        <v>326</v>
      </c>
      <c r="F28" s="34" t="s">
        <v>280</v>
      </c>
      <c r="G28" s="39" t="s">
        <v>334</v>
      </c>
      <c r="H28" s="39" t="s">
        <v>335</v>
      </c>
      <c r="I28" s="41"/>
    </row>
    <row r="31" ht="22.5" spans="1:9">
      <c r="A31" s="19" t="s">
        <v>336</v>
      </c>
      <c r="B31" s="20"/>
      <c r="C31" s="20"/>
      <c r="D31" s="20"/>
      <c r="E31" s="20"/>
      <c r="F31" s="20"/>
      <c r="G31" s="20"/>
      <c r="H31" s="20"/>
      <c r="I31" s="20"/>
    </row>
    <row r="32" spans="1:9">
      <c r="A32" s="21" t="s">
        <v>2</v>
      </c>
      <c r="B32" s="21" t="s">
        <v>239</v>
      </c>
      <c r="C32" s="21" t="s">
        <v>240</v>
      </c>
      <c r="D32" s="22" t="s">
        <v>241</v>
      </c>
      <c r="E32" s="22"/>
      <c r="F32" s="22" t="s">
        <v>242</v>
      </c>
      <c r="G32" s="22"/>
      <c r="H32" s="21" t="s">
        <v>243</v>
      </c>
      <c r="I32" s="21" t="s">
        <v>59</v>
      </c>
    </row>
    <row r="33" spans="1:9">
      <c r="A33" s="23"/>
      <c r="B33" s="23"/>
      <c r="C33" s="23"/>
      <c r="D33" s="24" t="s">
        <v>241</v>
      </c>
      <c r="E33" s="24" t="s">
        <v>244</v>
      </c>
      <c r="F33" s="24" t="s">
        <v>242</v>
      </c>
      <c r="G33" s="24" t="s">
        <v>245</v>
      </c>
      <c r="H33" s="23"/>
      <c r="I33" s="23"/>
    </row>
    <row r="34" ht="210.25" spans="1:10">
      <c r="A34" s="25">
        <v>1</v>
      </c>
      <c r="B34" s="57" t="s">
        <v>337</v>
      </c>
      <c r="C34" s="61" t="s">
        <v>338</v>
      </c>
      <c r="D34" s="62" t="s">
        <v>285</v>
      </c>
      <c r="E34" s="63" t="s">
        <v>339</v>
      </c>
      <c r="F34" s="64" t="s">
        <v>248</v>
      </c>
      <c r="G34" s="63" t="s">
        <v>340</v>
      </c>
      <c r="H34" s="65" t="s">
        <v>341</v>
      </c>
      <c r="I34" s="27" t="s">
        <v>297</v>
      </c>
      <c r="J34" s="77"/>
    </row>
    <row r="35" ht="39.75" spans="1:9">
      <c r="A35" s="25">
        <v>2</v>
      </c>
      <c r="B35" s="26" t="s">
        <v>299</v>
      </c>
      <c r="C35" s="34" t="s">
        <v>305</v>
      </c>
      <c r="D35" s="34" t="s">
        <v>306</v>
      </c>
      <c r="E35" s="41" t="s">
        <v>342</v>
      </c>
      <c r="F35" s="56" t="s">
        <v>248</v>
      </c>
      <c r="G35" s="39" t="s">
        <v>308</v>
      </c>
      <c r="H35" s="60" t="s">
        <v>282</v>
      </c>
      <c r="I35" s="73"/>
    </row>
    <row r="36" ht="78.75" spans="1:9">
      <c r="A36" s="25"/>
      <c r="B36" s="26"/>
      <c r="C36" s="56" t="s">
        <v>300</v>
      </c>
      <c r="D36" s="56" t="s">
        <v>285</v>
      </c>
      <c r="E36" s="66" t="s">
        <v>343</v>
      </c>
      <c r="F36" s="56" t="s">
        <v>248</v>
      </c>
      <c r="G36" s="67" t="s">
        <v>344</v>
      </c>
      <c r="H36" s="68" t="s">
        <v>345</v>
      </c>
      <c r="I36" s="29" t="s">
        <v>346</v>
      </c>
    </row>
    <row r="37" ht="52.75" spans="1:9">
      <c r="A37" s="25">
        <v>3</v>
      </c>
      <c r="B37" s="57" t="s">
        <v>309</v>
      </c>
      <c r="C37" s="69" t="s">
        <v>310</v>
      </c>
      <c r="D37" s="69" t="s">
        <v>285</v>
      </c>
      <c r="E37" s="70" t="s">
        <v>347</v>
      </c>
      <c r="F37" s="56" t="s">
        <v>248</v>
      </c>
      <c r="G37" s="70" t="s">
        <v>312</v>
      </c>
      <c r="H37" s="71" t="s">
        <v>348</v>
      </c>
      <c r="I37" s="29" t="s">
        <v>346</v>
      </c>
    </row>
    <row r="38" ht="52" spans="1:9">
      <c r="A38" s="25">
        <v>4</v>
      </c>
      <c r="B38" s="26" t="s">
        <v>278</v>
      </c>
      <c r="C38" s="48" t="s">
        <v>325</v>
      </c>
      <c r="D38" s="36" t="s">
        <v>285</v>
      </c>
      <c r="E38" s="41" t="s">
        <v>326</v>
      </c>
      <c r="F38" s="34" t="s">
        <v>280</v>
      </c>
      <c r="G38" s="41" t="s">
        <v>327</v>
      </c>
      <c r="H38" s="51" t="s">
        <v>328</v>
      </c>
      <c r="I38" s="41"/>
    </row>
    <row r="39" ht="26" spans="1:9">
      <c r="A39" s="25"/>
      <c r="B39" s="26"/>
      <c r="C39" s="34" t="s">
        <v>329</v>
      </c>
      <c r="D39" s="36" t="s">
        <v>285</v>
      </c>
      <c r="E39" s="41" t="s">
        <v>330</v>
      </c>
      <c r="F39" s="34" t="s">
        <v>248</v>
      </c>
      <c r="G39" s="41" t="s">
        <v>331</v>
      </c>
      <c r="H39" s="38"/>
      <c r="I39" s="41"/>
    </row>
    <row r="40" ht="26" spans="1:9">
      <c r="A40" s="25"/>
      <c r="B40" s="26"/>
      <c r="C40" s="33" t="s">
        <v>279</v>
      </c>
      <c r="D40" s="34" t="s">
        <v>280</v>
      </c>
      <c r="E40" s="39" t="s">
        <v>281</v>
      </c>
      <c r="F40" s="34" t="s">
        <v>282</v>
      </c>
      <c r="G40" s="41" t="s">
        <v>282</v>
      </c>
      <c r="H40" s="60" t="s">
        <v>282</v>
      </c>
      <c r="I40" s="41"/>
    </row>
  </sheetData>
  <autoFilter xmlns:etc="http://www.wps.cn/officeDocument/2017/etCustomData" ref="A4:J21" etc:filterBottomFollowUsedRange="0">
    <extLst/>
  </autoFilter>
  <mergeCells count="39">
    <mergeCell ref="A1:H1"/>
    <mergeCell ref="A2:I2"/>
    <mergeCell ref="D3:E3"/>
    <mergeCell ref="F3:G3"/>
    <mergeCell ref="A24:I24"/>
    <mergeCell ref="D25:E25"/>
    <mergeCell ref="F25:G25"/>
    <mergeCell ref="A31:I31"/>
    <mergeCell ref="D32:E32"/>
    <mergeCell ref="F32:G32"/>
    <mergeCell ref="A3:A4"/>
    <mergeCell ref="A5:A9"/>
    <mergeCell ref="A11:A12"/>
    <mergeCell ref="A14:A15"/>
    <mergeCell ref="A19:A21"/>
    <mergeCell ref="A25:A26"/>
    <mergeCell ref="A27:A28"/>
    <mergeCell ref="A32:A33"/>
    <mergeCell ref="A35:A36"/>
    <mergeCell ref="A38:A40"/>
    <mergeCell ref="B3:B4"/>
    <mergeCell ref="B5:B9"/>
    <mergeCell ref="B11:B12"/>
    <mergeCell ref="B14:B15"/>
    <mergeCell ref="B19:B21"/>
    <mergeCell ref="B25:B26"/>
    <mergeCell ref="B27:B28"/>
    <mergeCell ref="B32:B33"/>
    <mergeCell ref="B35:B36"/>
    <mergeCell ref="B38:B40"/>
    <mergeCell ref="C3:C4"/>
    <mergeCell ref="C25:C26"/>
    <mergeCell ref="C32:C33"/>
    <mergeCell ref="H3:H4"/>
    <mergeCell ref="H25:H26"/>
    <mergeCell ref="H32:H33"/>
    <mergeCell ref="I3:I4"/>
    <mergeCell ref="I25:I26"/>
    <mergeCell ref="I32:I33"/>
  </mergeCells>
  <pageMargins left="0.27" right="0.196850393700787" top="0.57" bottom="0.748031496062992" header="0.31496062992126" footer="0.31496062992126"/>
  <pageSetup paperSize="9" scale="65" orientation="landscape" horizontalDpi="300" verticalDpi="300"/>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D17"/>
  <sheetViews>
    <sheetView workbookViewId="0">
      <selection activeCell="I93" sqref="I93"/>
    </sheetView>
  </sheetViews>
  <sheetFormatPr defaultColWidth="9" defaultRowHeight="14.25" customHeight="1" outlineLevelCol="3"/>
  <cols>
    <col min="1" max="1" width="7.375" style="1" customWidth="1"/>
    <col min="2" max="2" width="45.875" style="1" customWidth="1"/>
    <col min="3" max="3" width="21" style="1" customWidth="1"/>
    <col min="4" max="4" width="23.25" style="1" customWidth="1"/>
    <col min="5" max="255" width="9" style="1" customWidth="1"/>
    <col min="256" max="16384" width="9" style="2"/>
  </cols>
  <sheetData>
    <row r="1" ht="28.5" customHeight="1" spans="1:4">
      <c r="A1" s="3" t="s">
        <v>349</v>
      </c>
      <c r="B1" s="3"/>
      <c r="C1" s="3"/>
      <c r="D1" s="3"/>
    </row>
    <row r="2" ht="26.1" customHeight="1" spans="1:4">
      <c r="A2" s="4" t="e">
        <f>+#REF!</f>
        <v>#REF!</v>
      </c>
      <c r="B2" s="4" t="s">
        <v>350</v>
      </c>
      <c r="C2" s="5"/>
      <c r="D2" s="5"/>
    </row>
    <row r="3" ht="15" spans="1:4">
      <c r="A3" s="6" t="s">
        <v>2</v>
      </c>
      <c r="B3" s="7" t="s">
        <v>349</v>
      </c>
      <c r="C3" s="7" t="s">
        <v>351</v>
      </c>
      <c r="D3" s="7" t="s">
        <v>352</v>
      </c>
    </row>
    <row r="4" ht="30" customHeight="1" spans="1:4">
      <c r="A4" s="8">
        <v>1</v>
      </c>
      <c r="B4" s="9"/>
      <c r="C4" s="8"/>
      <c r="D4" s="10"/>
    </row>
    <row r="5" ht="30" customHeight="1" spans="1:4">
      <c r="A5" s="8">
        <v>2</v>
      </c>
      <c r="B5" s="9"/>
      <c r="C5" s="8"/>
      <c r="D5" s="10"/>
    </row>
    <row r="6" ht="30" customHeight="1" spans="1:4">
      <c r="A6" s="8">
        <v>3</v>
      </c>
      <c r="B6" s="9"/>
      <c r="C6" s="8"/>
      <c r="D6" s="10"/>
    </row>
    <row r="7" ht="30" customHeight="1" spans="1:4">
      <c r="A7" s="8">
        <v>4</v>
      </c>
      <c r="B7" s="9"/>
      <c r="C7" s="8"/>
      <c r="D7" s="10"/>
    </row>
    <row r="8" ht="30" customHeight="1" spans="1:4">
      <c r="A8" s="8">
        <v>5</v>
      </c>
      <c r="B8" s="9"/>
      <c r="C8" s="8"/>
      <c r="D8" s="10"/>
    </row>
    <row r="9" ht="43.5" customHeight="1" spans="1:4">
      <c r="A9" s="8">
        <v>6</v>
      </c>
      <c r="B9" s="9"/>
      <c r="C9" s="8"/>
      <c r="D9" s="10"/>
    </row>
    <row r="10" ht="43.5" customHeight="1" spans="1:4">
      <c r="A10" s="8">
        <v>7</v>
      </c>
      <c r="B10" s="9"/>
      <c r="C10" s="8"/>
      <c r="D10" s="10"/>
    </row>
    <row r="11" ht="87.75" customHeight="1" spans="1:4">
      <c r="A11" s="8">
        <v>7</v>
      </c>
      <c r="B11" s="9"/>
      <c r="C11" s="8"/>
      <c r="D11" s="10"/>
    </row>
    <row r="12" ht="53.25" customHeight="1" spans="1:4">
      <c r="A12" s="8">
        <v>8</v>
      </c>
      <c r="B12" s="9"/>
      <c r="C12" s="8"/>
      <c r="D12" s="10"/>
    </row>
    <row r="13" ht="30" customHeight="1" spans="1:4">
      <c r="A13" s="8">
        <v>9</v>
      </c>
      <c r="B13" s="9"/>
      <c r="C13" s="8"/>
      <c r="D13" s="10"/>
    </row>
    <row r="14" ht="30" customHeight="1" spans="1:4">
      <c r="A14" s="8">
        <v>10</v>
      </c>
      <c r="B14" s="9"/>
      <c r="C14" s="8"/>
      <c r="D14" s="10"/>
    </row>
    <row r="15" ht="30" customHeight="1" spans="1:4">
      <c r="A15" s="8">
        <v>11</v>
      </c>
      <c r="B15" s="9"/>
      <c r="C15" s="8"/>
      <c r="D15" s="10"/>
    </row>
    <row r="16" ht="40.5" customHeight="1" spans="1:4">
      <c r="A16" s="8">
        <v>12</v>
      </c>
      <c r="B16" s="9"/>
      <c r="C16" s="8"/>
      <c r="D16" s="10"/>
    </row>
    <row r="17" ht="15" spans="4:4">
      <c r="D17" s="11" t="str">
        <f ca="1">YEAR(TODAY())&amp;"-"&amp;MONTH(TODAY())&amp;"-"&amp;DAY(TODAY())</f>
        <v>2025-7-23</v>
      </c>
    </row>
  </sheetData>
  <mergeCells count="1">
    <mergeCell ref="A1:D1"/>
  </mergeCells>
  <pageMargins left="0.75" right="0.75" top="1" bottom="1" header="0.5" footer="0.5"/>
  <pageSetup paperSize="9" orientation="portrait"/>
  <headerFooter alignWithMargins="0" scaleWithDoc="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0" master="" otherUserPermission="visible"/>
  <rangeList sheetStid="36" master="" otherUserPermission="visible"/>
  <rangeList sheetStid="38" master="" otherUserPermission="visible"/>
  <rangeList sheetStid="67" master="" otherUserPermission="visible">
    <arrUserId title="区域1_1_2" rangeCreator="" othersAccessPermission="edit"/>
    <arrUserId title="区域1_2_1_1" rangeCreator="" othersAccessPermission="edit"/>
  </rangeList>
  <rangeList sheetStid="66" master="" otherUserPermission="visible">
    <arrUserId title="区域1_2" rangeCreator="" othersAccessPermission="edit"/>
    <arrUserId title="区域1_2_1" rangeCreator="" othersAccessPermission="edit"/>
    <arrUserId title="区域1_2_3" rangeCreator="" othersAccessPermission="edit"/>
    <arrUserId title="区域1_1_2_2" rangeCreator="" othersAccessPermission="edit"/>
  </rangeList>
  <rangeList sheetStid="62"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清单使用说明</vt:lpstr>
      <vt:lpstr>标底封面</vt:lpstr>
      <vt:lpstr>编制说明</vt:lpstr>
      <vt:lpstr>汇总表</vt:lpstr>
      <vt:lpstr>报价清单</vt:lpstr>
      <vt:lpstr>室内批量精装修工程界面划分</vt:lpstr>
      <vt:lpstr>图纸问题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MOMO</dc:creator>
  <cp:lastModifiedBy>小猪跳水</cp:lastModifiedBy>
  <cp:revision>1</cp:revision>
  <dcterms:created xsi:type="dcterms:W3CDTF">2014-04-21T16:37:00Z</dcterms:created>
  <cp:lastPrinted>2023-03-16T08:35:00Z</cp:lastPrinted>
  <dcterms:modified xsi:type="dcterms:W3CDTF">2025-07-23T07:50:02Z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FDCD92B5C6A441BBA1C49AFAE5E967AF_13</vt:lpwstr>
  </property>
  <property fmtid="{D5CDD505-2E9C-101B-9397-08002B2CF9AE}" pid="4" name="KSOReadingLayout">
    <vt:bool>false</vt:bool>
  </property>
</Properties>
</file>